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N1093" i="1" l="1"/>
  <c r="M1093" i="1"/>
  <c r="L1093" i="1"/>
  <c r="N1092" i="1"/>
  <c r="M1091" i="1"/>
  <c r="L1091" i="1"/>
  <c r="M1090" i="1"/>
  <c r="N1089" i="1"/>
  <c r="M1088" i="1"/>
  <c r="L1088" i="1"/>
  <c r="N1085" i="1"/>
  <c r="N1083" i="1"/>
  <c r="M1083" i="1"/>
  <c r="L1083" i="1"/>
  <c r="N1082" i="1"/>
  <c r="N1080" i="1"/>
  <c r="M1080" i="1"/>
  <c r="L1080" i="1"/>
  <c r="M1079" i="1"/>
  <c r="L1079" i="1"/>
  <c r="L1078" i="1"/>
  <c r="L1077" i="1" s="1"/>
  <c r="N1075" i="1"/>
  <c r="M1073" i="1"/>
  <c r="L1073" i="1"/>
  <c r="M1072" i="1"/>
  <c r="L1072" i="1"/>
  <c r="N1063" i="1"/>
  <c r="N1061" i="1"/>
  <c r="M1061" i="1"/>
  <c r="L1061" i="1"/>
  <c r="M1060" i="1"/>
  <c r="L1060" i="1"/>
  <c r="L1059" i="1"/>
  <c r="L1058" i="1" s="1"/>
  <c r="L1057" i="1"/>
  <c r="L1055" i="1" s="1"/>
  <c r="L1054" i="1"/>
  <c r="N1051" i="1"/>
  <c r="M1051" i="1"/>
  <c r="L1051" i="1"/>
  <c r="N1050" i="1"/>
  <c r="M1049" i="1"/>
  <c r="N1049" i="1" s="1"/>
  <c r="L1049" i="1"/>
  <c r="N1047" i="1"/>
  <c r="M1045" i="1"/>
  <c r="N1045" i="1" s="1"/>
  <c r="L1045" i="1"/>
  <c r="N1043" i="1"/>
  <c r="M1042" i="1"/>
  <c r="L1042" i="1"/>
  <c r="L1041" i="1"/>
  <c r="N1039" i="1"/>
  <c r="N1038" i="1"/>
  <c r="M1038" i="1"/>
  <c r="L1038" i="1"/>
  <c r="N1037" i="1"/>
  <c r="N1036" i="1"/>
  <c r="M1036" i="1"/>
  <c r="L1036" i="1"/>
  <c r="N1035" i="1"/>
  <c r="N1034" i="1"/>
  <c r="M1034" i="1"/>
  <c r="L1034" i="1"/>
  <c r="M1033" i="1"/>
  <c r="N1033" i="1" s="1"/>
  <c r="L1033" i="1"/>
  <c r="N1032" i="1"/>
  <c r="M1030" i="1"/>
  <c r="N1030" i="1" s="1"/>
  <c r="L1030" i="1"/>
  <c r="N1029" i="1"/>
  <c r="M1028" i="1"/>
  <c r="L1028" i="1"/>
  <c r="L1027" i="1"/>
  <c r="L1025" i="1" s="1"/>
  <c r="N1022" i="1"/>
  <c r="M1021" i="1"/>
  <c r="L1021" i="1"/>
  <c r="L1020" i="1"/>
  <c r="N1018" i="1"/>
  <c r="N1017" i="1"/>
  <c r="M1017" i="1"/>
  <c r="L1017" i="1"/>
  <c r="L1016" i="1" s="1"/>
  <c r="M1016" i="1"/>
  <c r="L1014" i="1"/>
  <c r="N1011" i="1"/>
  <c r="N1010" i="1"/>
  <c r="M1010" i="1"/>
  <c r="L1010" i="1"/>
  <c r="L1009" i="1" s="1"/>
  <c r="M1009" i="1"/>
  <c r="N1007" i="1"/>
  <c r="M1006" i="1"/>
  <c r="L1006" i="1"/>
  <c r="L1005" i="1"/>
  <c r="L1003" i="1" s="1"/>
  <c r="N1001" i="1"/>
  <c r="M1000" i="1"/>
  <c r="L1000" i="1"/>
  <c r="L998" i="1"/>
  <c r="L996" i="1" s="1"/>
  <c r="N995" i="1"/>
  <c r="M994" i="1"/>
  <c r="L994" i="1"/>
  <c r="L992" i="1"/>
  <c r="N990" i="1"/>
  <c r="M989" i="1"/>
  <c r="L989" i="1"/>
  <c r="M987" i="1"/>
  <c r="N981" i="1"/>
  <c r="M980" i="1"/>
  <c r="L980" i="1"/>
  <c r="L979" i="1"/>
  <c r="N977" i="1"/>
  <c r="M976" i="1"/>
  <c r="L976" i="1"/>
  <c r="M975" i="1"/>
  <c r="N971" i="1"/>
  <c r="M970" i="1"/>
  <c r="L970" i="1"/>
  <c r="M968" i="1"/>
  <c r="N965" i="1"/>
  <c r="N964" i="1"/>
  <c r="M964" i="1"/>
  <c r="L964" i="1"/>
  <c r="L962" i="1" s="1"/>
  <c r="M962" i="1"/>
  <c r="N962" i="1" s="1"/>
  <c r="N960" i="1"/>
  <c r="M959" i="1"/>
  <c r="L959" i="1"/>
  <c r="L957" i="1"/>
  <c r="N953" i="1"/>
  <c r="M952" i="1"/>
  <c r="L952" i="1"/>
  <c r="L951" i="1"/>
  <c r="N949" i="1"/>
  <c r="M948" i="1"/>
  <c r="L948" i="1"/>
  <c r="M947" i="1"/>
  <c r="N942" i="1"/>
  <c r="M941" i="1"/>
  <c r="L941" i="1"/>
  <c r="L939" i="1" s="1"/>
  <c r="L937" i="1"/>
  <c r="N936" i="1"/>
  <c r="M935" i="1"/>
  <c r="L935" i="1"/>
  <c r="M933" i="1"/>
  <c r="N931" i="1"/>
  <c r="N930" i="1"/>
  <c r="M930" i="1"/>
  <c r="L930" i="1"/>
  <c r="N928" i="1"/>
  <c r="M928" i="1"/>
  <c r="L928" i="1"/>
  <c r="N924" i="1"/>
  <c r="M923" i="1"/>
  <c r="L923" i="1"/>
  <c r="L922" i="1"/>
  <c r="N920" i="1"/>
  <c r="M919" i="1"/>
  <c r="L919" i="1"/>
  <c r="M918" i="1"/>
  <c r="N914" i="1"/>
  <c r="N913" i="1"/>
  <c r="M913" i="1"/>
  <c r="M911" i="1" s="1"/>
  <c r="L913" i="1"/>
  <c r="L911" i="1"/>
  <c r="L909" i="1" s="1"/>
  <c r="N908" i="1"/>
  <c r="N907" i="1"/>
  <c r="M907" i="1"/>
  <c r="L907" i="1"/>
  <c r="L905" i="1" s="1"/>
  <c r="M905" i="1"/>
  <c r="N905" i="1" s="1"/>
  <c r="N903" i="1"/>
  <c r="N902" i="1"/>
  <c r="M902" i="1"/>
  <c r="L902" i="1"/>
  <c r="N900" i="1"/>
  <c r="M900" i="1"/>
  <c r="L900" i="1"/>
  <c r="M891" i="1"/>
  <c r="L891" i="1"/>
  <c r="L890" i="1"/>
  <c r="L889" i="1" s="1"/>
  <c r="N887" i="1"/>
  <c r="N885" i="1"/>
  <c r="M885" i="1"/>
  <c r="L885" i="1"/>
  <c r="M884" i="1"/>
  <c r="L884" i="1"/>
  <c r="N883" i="1"/>
  <c r="M881" i="1"/>
  <c r="L881" i="1"/>
  <c r="N875" i="1"/>
  <c r="N874" i="1"/>
  <c r="M874" i="1"/>
  <c r="L874" i="1"/>
  <c r="M873" i="1"/>
  <c r="L873" i="1"/>
  <c r="L872" i="1"/>
  <c r="N870" i="1"/>
  <c r="M869" i="1"/>
  <c r="L869" i="1"/>
  <c r="L868" i="1"/>
  <c r="N867" i="1"/>
  <c r="M866" i="1"/>
  <c r="L866" i="1"/>
  <c r="N864" i="1"/>
  <c r="N863" i="1"/>
  <c r="M863" i="1"/>
  <c r="L863" i="1"/>
  <c r="N862" i="1"/>
  <c r="N860" i="1"/>
  <c r="M860" i="1"/>
  <c r="L860" i="1"/>
  <c r="M859" i="1"/>
  <c r="N859" i="1" s="1"/>
  <c r="L859" i="1"/>
  <c r="N858" i="1"/>
  <c r="M857" i="1"/>
  <c r="N857" i="1" s="1"/>
  <c r="L857" i="1"/>
  <c r="M856" i="1"/>
  <c r="L856" i="1"/>
  <c r="N855" i="1"/>
  <c r="M853" i="1"/>
  <c r="N853" i="1" s="1"/>
  <c r="L853" i="1"/>
  <c r="N852" i="1"/>
  <c r="M850" i="1"/>
  <c r="L850" i="1"/>
  <c r="L849" i="1"/>
  <c r="N840" i="1"/>
  <c r="M839" i="1"/>
  <c r="L839" i="1"/>
  <c r="L838" i="1"/>
  <c r="L837" i="1" s="1"/>
  <c r="N833" i="1"/>
  <c r="N832" i="1"/>
  <c r="M832" i="1"/>
  <c r="M831" i="1" s="1"/>
  <c r="L832" i="1"/>
  <c r="L831" i="1"/>
  <c r="M830" i="1"/>
  <c r="L830" i="1"/>
  <c r="L829" i="1"/>
  <c r="L828" i="1" s="1"/>
  <c r="L825" i="1" s="1"/>
  <c r="N823" i="1"/>
  <c r="M822" i="1"/>
  <c r="M821" i="1" s="1"/>
  <c r="L822" i="1"/>
  <c r="L821" i="1"/>
  <c r="L817" i="1" s="1"/>
  <c r="N816" i="1"/>
  <c r="N815" i="1"/>
  <c r="M815" i="1"/>
  <c r="L815" i="1"/>
  <c r="L814" i="1" s="1"/>
  <c r="M814" i="1"/>
  <c r="L810" i="1"/>
  <c r="N809" i="1"/>
  <c r="N808" i="1"/>
  <c r="M808" i="1"/>
  <c r="L808" i="1"/>
  <c r="M807" i="1"/>
  <c r="L807" i="1"/>
  <c r="L804" i="1" s="1"/>
  <c r="L803" i="1" s="1"/>
  <c r="L800" i="1"/>
  <c r="N800" i="1" s="1"/>
  <c r="M798" i="1"/>
  <c r="M797" i="1"/>
  <c r="N795" i="1"/>
  <c r="M794" i="1"/>
  <c r="N794" i="1" s="1"/>
  <c r="L794" i="1"/>
  <c r="L793" i="1"/>
  <c r="N792" i="1"/>
  <c r="M792" i="1"/>
  <c r="M791" i="1" s="1"/>
  <c r="M790" i="1" s="1"/>
  <c r="L792" i="1"/>
  <c r="N791" i="1"/>
  <c r="L791" i="1"/>
  <c r="L790" i="1" s="1"/>
  <c r="N790" i="1"/>
  <c r="N786" i="1"/>
  <c r="M786" i="1"/>
  <c r="L786" i="1"/>
  <c r="N781" i="1"/>
  <c r="L781" i="1"/>
  <c r="M780" i="1"/>
  <c r="L780" i="1"/>
  <c r="L779" i="1" s="1"/>
  <c r="M779" i="1"/>
  <c r="M775" i="1" s="1"/>
  <c r="L775" i="1"/>
  <c r="N772" i="1"/>
  <c r="M771" i="1"/>
  <c r="L771" i="1"/>
  <c r="L770" i="1"/>
  <c r="L766" i="1" s="1"/>
  <c r="L764" i="1" s="1"/>
  <c r="N760" i="1"/>
  <c r="N759" i="1"/>
  <c r="M759" i="1"/>
  <c r="L759" i="1"/>
  <c r="N758" i="1"/>
  <c r="N757" i="1"/>
  <c r="M757" i="1"/>
  <c r="L757" i="1"/>
  <c r="M755" i="1"/>
  <c r="N755" i="1" s="1"/>
  <c r="L755" i="1"/>
  <c r="M754" i="1"/>
  <c r="N754" i="1" s="1"/>
  <c r="L754" i="1"/>
  <c r="L753" i="1" s="1"/>
  <c r="L752" i="1" s="1"/>
  <c r="L751" i="1"/>
  <c r="L749" i="1" s="1"/>
  <c r="L747" i="1" s="1"/>
  <c r="L743" i="1"/>
  <c r="M742" i="1"/>
  <c r="N739" i="1"/>
  <c r="N738" i="1"/>
  <c r="M738" i="1"/>
  <c r="L738" i="1"/>
  <c r="L737" i="1" s="1"/>
  <c r="N737" i="1"/>
  <c r="M737" i="1"/>
  <c r="N736" i="1"/>
  <c r="M735" i="1"/>
  <c r="L735" i="1"/>
  <c r="L734" i="1"/>
  <c r="N730" i="1"/>
  <c r="M729" i="1"/>
  <c r="N729" i="1" s="1"/>
  <c r="L729" i="1"/>
  <c r="L726" i="1" s="1"/>
  <c r="N725" i="1"/>
  <c r="M725" i="1"/>
  <c r="L725" i="1"/>
  <c r="M724" i="1"/>
  <c r="N724" i="1" s="1"/>
  <c r="L724" i="1"/>
  <c r="N722" i="1"/>
  <c r="M721" i="1"/>
  <c r="L721" i="1"/>
  <c r="L719" i="1" s="1"/>
  <c r="L717" i="1" s="1"/>
  <c r="M714" i="1"/>
  <c r="L714" i="1"/>
  <c r="L713" i="1"/>
  <c r="L712" i="1"/>
  <c r="L708" i="1" s="1"/>
  <c r="N706" i="1"/>
  <c r="N705" i="1"/>
  <c r="M705" i="1"/>
  <c r="L705" i="1"/>
  <c r="L704" i="1" s="1"/>
  <c r="M704" i="1"/>
  <c r="M700" i="1"/>
  <c r="N695" i="1"/>
  <c r="M695" i="1"/>
  <c r="L695" i="1"/>
  <c r="L694" i="1" s="1"/>
  <c r="N694" i="1" s="1"/>
  <c r="M694" i="1"/>
  <c r="M693" i="1"/>
  <c r="N687" i="1"/>
  <c r="M686" i="1"/>
  <c r="L686" i="1"/>
  <c r="L685" i="1" s="1"/>
  <c r="L681" i="1" s="1"/>
  <c r="N679" i="1"/>
  <c r="N678" i="1"/>
  <c r="M678" i="1"/>
  <c r="L678" i="1"/>
  <c r="M677" i="1"/>
  <c r="L677" i="1"/>
  <c r="L673" i="1" s="1"/>
  <c r="L667" i="1"/>
  <c r="M666" i="1"/>
  <c r="M665" i="1"/>
  <c r="M663" i="1"/>
  <c r="M660" i="1"/>
  <c r="N660" i="1" s="1"/>
  <c r="L660" i="1"/>
  <c r="L659" i="1" s="1"/>
  <c r="N658" i="1"/>
  <c r="M658" i="1"/>
  <c r="L658" i="1"/>
  <c r="M657" i="1"/>
  <c r="L657" i="1"/>
  <c r="L656" i="1" s="1"/>
  <c r="L652" i="1" s="1"/>
  <c r="L651" i="1" s="1"/>
  <c r="M647" i="1"/>
  <c r="L647" i="1"/>
  <c r="L646" i="1"/>
  <c r="L645" i="1" s="1"/>
  <c r="L643" i="1" s="1"/>
  <c r="L642" i="1" s="1"/>
  <c r="L641" i="1" s="1"/>
  <c r="L640" i="1" s="1"/>
  <c r="N637" i="1"/>
  <c r="N636" i="1"/>
  <c r="M636" i="1"/>
  <c r="L636" i="1"/>
  <c r="N635" i="1"/>
  <c r="M635" i="1"/>
  <c r="L635" i="1"/>
  <c r="N633" i="1"/>
  <c r="N632" i="1"/>
  <c r="M632" i="1"/>
  <c r="M631" i="1" s="1"/>
  <c r="L632" i="1"/>
  <c r="L631" i="1"/>
  <c r="N630" i="1"/>
  <c r="M629" i="1"/>
  <c r="N629" i="1" s="1"/>
  <c r="L629" i="1"/>
  <c r="M627" i="1"/>
  <c r="L627" i="1"/>
  <c r="L626" i="1" s="1"/>
  <c r="L625" i="1" s="1"/>
  <c r="L623" i="1" s="1"/>
  <c r="M620" i="1"/>
  <c r="L620" i="1"/>
  <c r="L616" i="1"/>
  <c r="L614" i="1"/>
  <c r="L612" i="1" s="1"/>
  <c r="N609" i="1"/>
  <c r="N608" i="1"/>
  <c r="M607" i="1"/>
  <c r="L607" i="1"/>
  <c r="M606" i="1"/>
  <c r="M602" i="1"/>
  <c r="M601" i="1"/>
  <c r="N598" i="1"/>
  <c r="M597" i="1"/>
  <c r="L597" i="1"/>
  <c r="N596" i="1"/>
  <c r="M595" i="1"/>
  <c r="L595" i="1"/>
  <c r="L594" i="1"/>
  <c r="N593" i="1"/>
  <c r="M592" i="1"/>
  <c r="L592" i="1"/>
  <c r="N592" i="1" s="1"/>
  <c r="N590" i="1"/>
  <c r="M589" i="1"/>
  <c r="L589" i="1"/>
  <c r="N585" i="1"/>
  <c r="M583" i="1"/>
  <c r="N583" i="1" s="1"/>
  <c r="L583" i="1"/>
  <c r="L582" i="1"/>
  <c r="L578" i="1"/>
  <c r="N574" i="1"/>
  <c r="M573" i="1"/>
  <c r="L573" i="1"/>
  <c r="M572" i="1"/>
  <c r="M568" i="1"/>
  <c r="N566" i="1"/>
  <c r="M565" i="1"/>
  <c r="N565" i="1" s="1"/>
  <c r="L565" i="1"/>
  <c r="N564" i="1"/>
  <c r="M563" i="1"/>
  <c r="N563" i="1" s="1"/>
  <c r="L563" i="1"/>
  <c r="L562" i="1"/>
  <c r="N559" i="1"/>
  <c r="M558" i="1"/>
  <c r="L558" i="1"/>
  <c r="L557" i="1" s="1"/>
  <c r="L553" i="1" s="1"/>
  <c r="N551" i="1"/>
  <c r="N549" i="1"/>
  <c r="M549" i="1"/>
  <c r="L549" i="1"/>
  <c r="M548" i="1"/>
  <c r="N548" i="1" s="1"/>
  <c r="L548" i="1"/>
  <c r="L544" i="1"/>
  <c r="M541" i="1"/>
  <c r="L541" i="1"/>
  <c r="M540" i="1"/>
  <c r="N539" i="1"/>
  <c r="M539" i="1"/>
  <c r="M538" i="1" s="1"/>
  <c r="L539" i="1"/>
  <c r="L538" i="1"/>
  <c r="N532" i="1"/>
  <c r="N531" i="1"/>
  <c r="M531" i="1"/>
  <c r="L531" i="1"/>
  <c r="M530" i="1"/>
  <c r="N530" i="1" s="1"/>
  <c r="L530" i="1"/>
  <c r="M529" i="1"/>
  <c r="L529" i="1"/>
  <c r="L528" i="1"/>
  <c r="N526" i="1"/>
  <c r="M525" i="1"/>
  <c r="L525" i="1"/>
  <c r="N525" i="1" s="1"/>
  <c r="N524" i="1"/>
  <c r="M524" i="1"/>
  <c r="L524" i="1"/>
  <c r="M523" i="1"/>
  <c r="N523" i="1" s="1"/>
  <c r="L523" i="1"/>
  <c r="L522" i="1"/>
  <c r="N520" i="1"/>
  <c r="N519" i="1"/>
  <c r="N518" i="1"/>
  <c r="M518" i="1"/>
  <c r="L518" i="1"/>
  <c r="M517" i="1"/>
  <c r="L517" i="1"/>
  <c r="N515" i="1"/>
  <c r="M514" i="1"/>
  <c r="L514" i="1"/>
  <c r="L513" i="1"/>
  <c r="L512" i="1" s="1"/>
  <c r="N510" i="1"/>
  <c r="M510" i="1"/>
  <c r="M509" i="1" s="1"/>
  <c r="L510" i="1"/>
  <c r="L509" i="1"/>
  <c r="L508" i="1" s="1"/>
  <c r="N506" i="1"/>
  <c r="M505" i="1"/>
  <c r="L505" i="1"/>
  <c r="N505" i="1" s="1"/>
  <c r="N504" i="1"/>
  <c r="M502" i="1"/>
  <c r="L502" i="1"/>
  <c r="M501" i="1"/>
  <c r="N500" i="1"/>
  <c r="N498" i="1"/>
  <c r="M498" i="1"/>
  <c r="L498" i="1"/>
  <c r="N497" i="1"/>
  <c r="M497" i="1"/>
  <c r="L497" i="1"/>
  <c r="N496" i="1"/>
  <c r="N494" i="1"/>
  <c r="M494" i="1"/>
  <c r="L494" i="1"/>
  <c r="N493" i="1"/>
  <c r="N491" i="1"/>
  <c r="M491" i="1"/>
  <c r="L491" i="1"/>
  <c r="N487" i="1"/>
  <c r="M485" i="1"/>
  <c r="L485" i="1"/>
  <c r="N485" i="1" s="1"/>
  <c r="N484" i="1"/>
  <c r="M483" i="1"/>
  <c r="L483" i="1"/>
  <c r="M482" i="1"/>
  <c r="N476" i="1"/>
  <c r="M475" i="1"/>
  <c r="L475" i="1"/>
  <c r="L474" i="1" s="1"/>
  <c r="L473" i="1" s="1"/>
  <c r="N470" i="1"/>
  <c r="N469" i="1"/>
  <c r="M469" i="1"/>
  <c r="L469" i="1"/>
  <c r="M468" i="1"/>
  <c r="N468" i="1" s="1"/>
  <c r="L468" i="1"/>
  <c r="M467" i="1"/>
  <c r="N467" i="1" s="1"/>
  <c r="L467" i="1"/>
  <c r="N465" i="1"/>
  <c r="M464" i="1"/>
  <c r="L464" i="1"/>
  <c r="M463" i="1"/>
  <c r="L463" i="1"/>
  <c r="L462" i="1" s="1"/>
  <c r="N458" i="1"/>
  <c r="M457" i="1"/>
  <c r="N457" i="1" s="1"/>
  <c r="L457" i="1"/>
  <c r="L456" i="1"/>
  <c r="L454" i="1"/>
  <c r="N450" i="1"/>
  <c r="M449" i="1"/>
  <c r="N449" i="1" s="1"/>
  <c r="L449" i="1"/>
  <c r="L448" i="1" s="1"/>
  <c r="L446" i="1" s="1"/>
  <c r="N448" i="1"/>
  <c r="M448" i="1"/>
  <c r="N446" i="1"/>
  <c r="M446" i="1"/>
  <c r="M443" i="1"/>
  <c r="N443" i="1" s="1"/>
  <c r="L443" i="1"/>
  <c r="N439" i="1"/>
  <c r="M438" i="1"/>
  <c r="L438" i="1"/>
  <c r="L437" i="1" s="1"/>
  <c r="N434" i="1"/>
  <c r="M433" i="1"/>
  <c r="L433" i="1"/>
  <c r="L432" i="1" s="1"/>
  <c r="N428" i="1"/>
  <c r="M427" i="1"/>
  <c r="N427" i="1" s="1"/>
  <c r="L427" i="1"/>
  <c r="M426" i="1"/>
  <c r="N426" i="1" s="1"/>
  <c r="L426" i="1"/>
  <c r="N423" i="1"/>
  <c r="M422" i="1"/>
  <c r="L422" i="1"/>
  <c r="L421" i="1" s="1"/>
  <c r="L419" i="1" s="1"/>
  <c r="N413" i="1"/>
  <c r="N412" i="1"/>
  <c r="M412" i="1"/>
  <c r="L412" i="1"/>
  <c r="N411" i="1"/>
  <c r="N410" i="1"/>
  <c r="M410" i="1"/>
  <c r="L410" i="1"/>
  <c r="M409" i="1"/>
  <c r="L409" i="1"/>
  <c r="L405" i="1" s="1"/>
  <c r="N403" i="1"/>
  <c r="M403" i="1"/>
  <c r="L403" i="1"/>
  <c r="L402" i="1" s="1"/>
  <c r="L399" i="1" s="1"/>
  <c r="L395" i="1" s="1"/>
  <c r="M402" i="1"/>
  <c r="N401" i="1"/>
  <c r="N400" i="1"/>
  <c r="M400" i="1"/>
  <c r="L400" i="1"/>
  <c r="N393" i="1"/>
  <c r="M392" i="1"/>
  <c r="L392" i="1"/>
  <c r="N391" i="1"/>
  <c r="M391" i="1"/>
  <c r="L391" i="1"/>
  <c r="N389" i="1"/>
  <c r="M389" i="1"/>
  <c r="L389" i="1"/>
  <c r="N388" i="1"/>
  <c r="N387" i="1"/>
  <c r="M387" i="1"/>
  <c r="L387" i="1"/>
  <c r="M386" i="1"/>
  <c r="L386" i="1"/>
  <c r="N384" i="1"/>
  <c r="M383" i="1"/>
  <c r="N383" i="1" s="1"/>
  <c r="L383" i="1"/>
  <c r="M381" i="1"/>
  <c r="N381" i="1" s="1"/>
  <c r="L381" i="1"/>
  <c r="L380" i="1" s="1"/>
  <c r="N378" i="1"/>
  <c r="N377" i="1"/>
  <c r="M377" i="1"/>
  <c r="L377" i="1"/>
  <c r="M376" i="1"/>
  <c r="L376" i="1"/>
  <c r="N375" i="1"/>
  <c r="M374" i="1"/>
  <c r="N374" i="1" s="1"/>
  <c r="L374" i="1"/>
  <c r="N373" i="1"/>
  <c r="M372" i="1"/>
  <c r="L372" i="1"/>
  <c r="L371" i="1" s="1"/>
  <c r="N370" i="1"/>
  <c r="M369" i="1"/>
  <c r="L369" i="1"/>
  <c r="N367" i="1"/>
  <c r="M367" i="1"/>
  <c r="L367" i="1"/>
  <c r="L366" i="1" s="1"/>
  <c r="N366" i="1"/>
  <c r="M366" i="1"/>
  <c r="N360" i="1"/>
  <c r="M360" i="1"/>
  <c r="L360" i="1"/>
  <c r="L359" i="1" s="1"/>
  <c r="N359" i="1"/>
  <c r="M359" i="1"/>
  <c r="M358" i="1"/>
  <c r="N358" i="1" s="1"/>
  <c r="L358" i="1"/>
  <c r="M356" i="1"/>
  <c r="N356" i="1" s="1"/>
  <c r="L356" i="1"/>
  <c r="L355" i="1" s="1"/>
  <c r="L354" i="1" s="1"/>
  <c r="L352" i="1"/>
  <c r="N350" i="1"/>
  <c r="M348" i="1"/>
  <c r="N348" i="1" s="1"/>
  <c r="L348" i="1"/>
  <c r="N345" i="1"/>
  <c r="M344" i="1"/>
  <c r="L344" i="1"/>
  <c r="L342" i="1" s="1"/>
  <c r="L340" i="1" s="1"/>
  <c r="L339" i="1" s="1"/>
  <c r="N336" i="1"/>
  <c r="N334" i="1"/>
  <c r="M334" i="1"/>
  <c r="L334" i="1"/>
  <c r="N331" i="1"/>
  <c r="N329" i="1"/>
  <c r="M329" i="1"/>
  <c r="M327" i="1" s="1"/>
  <c r="N327" i="1" s="1"/>
  <c r="L329" i="1"/>
  <c r="L327" i="1"/>
  <c r="M323" i="1"/>
  <c r="L323" i="1"/>
  <c r="M322" i="1"/>
  <c r="M320" i="1"/>
  <c r="N315" i="1"/>
  <c r="M314" i="1"/>
  <c r="L314" i="1"/>
  <c r="M312" i="1"/>
  <c r="M310" i="1"/>
  <c r="N307" i="1"/>
  <c r="M306" i="1"/>
  <c r="L306" i="1"/>
  <c r="L305" i="1"/>
  <c r="L303" i="1" s="1"/>
  <c r="N300" i="1"/>
  <c r="N299" i="1"/>
  <c r="M299" i="1"/>
  <c r="L299" i="1"/>
  <c r="N298" i="1"/>
  <c r="M298" i="1"/>
  <c r="M297" i="1" s="1"/>
  <c r="N297" i="1" s="1"/>
  <c r="L298" i="1"/>
  <c r="L297" i="1"/>
  <c r="N295" i="1"/>
  <c r="M294" i="1"/>
  <c r="L294" i="1"/>
  <c r="L293" i="1"/>
  <c r="L292" i="1" s="1"/>
  <c r="N290" i="1"/>
  <c r="N289" i="1"/>
  <c r="M289" i="1"/>
  <c r="L289" i="1"/>
  <c r="N287" i="1"/>
  <c r="M287" i="1"/>
  <c r="L287" i="1"/>
  <c r="M285" i="1"/>
  <c r="L285" i="1"/>
  <c r="N283" i="1"/>
  <c r="M281" i="1"/>
  <c r="N281" i="1" s="1"/>
  <c r="L281" i="1"/>
  <c r="N279" i="1"/>
  <c r="M278" i="1"/>
  <c r="L278" i="1"/>
  <c r="L276" i="1" s="1"/>
  <c r="L274" i="1" s="1"/>
  <c r="N268" i="1"/>
  <c r="N267" i="1"/>
  <c r="M267" i="1"/>
  <c r="L267" i="1"/>
  <c r="M265" i="1"/>
  <c r="L265" i="1"/>
  <c r="L263" i="1" s="1"/>
  <c r="N259" i="1"/>
  <c r="M258" i="1"/>
  <c r="L258" i="1"/>
  <c r="N258" i="1" s="1"/>
  <c r="N257" i="1"/>
  <c r="M257" i="1"/>
  <c r="L257" i="1"/>
  <c r="N256" i="1"/>
  <c r="M256" i="1"/>
  <c r="L256" i="1"/>
  <c r="N254" i="1"/>
  <c r="N253" i="1"/>
  <c r="M253" i="1"/>
  <c r="L253" i="1"/>
  <c r="M252" i="1"/>
  <c r="L252" i="1"/>
  <c r="N250" i="1"/>
  <c r="M249" i="1"/>
  <c r="L249" i="1"/>
  <c r="L248" i="1"/>
  <c r="L246" i="1" s="1"/>
  <c r="N244" i="1"/>
  <c r="N243" i="1"/>
  <c r="M243" i="1"/>
  <c r="L243" i="1"/>
  <c r="N242" i="1"/>
  <c r="M242" i="1"/>
  <c r="L242" i="1"/>
  <c r="N240" i="1"/>
  <c r="N239" i="1"/>
  <c r="M239" i="1"/>
  <c r="M238" i="1" s="1"/>
  <c r="L239" i="1"/>
  <c r="L238" i="1"/>
  <c r="L237" i="1" s="1"/>
  <c r="N235" i="1"/>
  <c r="L235" i="1"/>
  <c r="M234" i="1"/>
  <c r="N234" i="1" s="1"/>
  <c r="L234" i="1"/>
  <c r="M233" i="1"/>
  <c r="L233" i="1"/>
  <c r="N233" i="1" s="1"/>
  <c r="N231" i="1"/>
  <c r="M230" i="1"/>
  <c r="L230" i="1"/>
  <c r="M229" i="1"/>
  <c r="M227" i="1"/>
  <c r="N225" i="1"/>
  <c r="N224" i="1"/>
  <c r="M224" i="1"/>
  <c r="L224" i="1"/>
  <c r="M223" i="1"/>
  <c r="L223" i="1"/>
  <c r="M221" i="1"/>
  <c r="L221" i="1"/>
  <c r="M220" i="1"/>
  <c r="M219" i="1"/>
  <c r="N215" i="1"/>
  <c r="M214" i="1"/>
  <c r="L214" i="1"/>
  <c r="L213" i="1"/>
  <c r="L211" i="1" s="1"/>
  <c r="N209" i="1"/>
  <c r="N208" i="1"/>
  <c r="M208" i="1"/>
  <c r="L208" i="1"/>
  <c r="N207" i="1"/>
  <c r="M207" i="1"/>
  <c r="L207" i="1"/>
  <c r="N204" i="1"/>
  <c r="N203" i="1"/>
  <c r="M203" i="1"/>
  <c r="L203" i="1"/>
  <c r="M202" i="1"/>
  <c r="L202" i="1"/>
  <c r="L199" i="1" s="1"/>
  <c r="N197" i="1"/>
  <c r="N196" i="1"/>
  <c r="M196" i="1"/>
  <c r="L196" i="1"/>
  <c r="N195" i="1"/>
  <c r="M195" i="1"/>
  <c r="L195" i="1"/>
  <c r="N193" i="1"/>
  <c r="N192" i="1"/>
  <c r="M192" i="1"/>
  <c r="L192" i="1"/>
  <c r="M191" i="1"/>
  <c r="N191" i="1" s="1"/>
  <c r="L191" i="1"/>
  <c r="L189" i="1" s="1"/>
  <c r="M189" i="1"/>
  <c r="N189" i="1" s="1"/>
  <c r="N186" i="1"/>
  <c r="M185" i="1"/>
  <c r="L185" i="1"/>
  <c r="M184" i="1"/>
  <c r="L184" i="1"/>
  <c r="N184" i="1" s="1"/>
  <c r="N181" i="1"/>
  <c r="M180" i="1"/>
  <c r="L180" i="1"/>
  <c r="L179" i="1" s="1"/>
  <c r="N179" i="1"/>
  <c r="M179" i="1"/>
  <c r="N177" i="1"/>
  <c r="M177" i="1"/>
  <c r="L177" i="1"/>
  <c r="N175" i="1"/>
  <c r="N174" i="1"/>
  <c r="M174" i="1"/>
  <c r="M172" i="1" s="1"/>
  <c r="L174" i="1"/>
  <c r="L172" i="1"/>
  <c r="L170" i="1"/>
  <c r="L169" i="1" s="1"/>
  <c r="M167" i="1"/>
  <c r="N167" i="1" s="1"/>
  <c r="L167" i="1"/>
  <c r="M166" i="1"/>
  <c r="L166" i="1"/>
  <c r="L164" i="1" s="1"/>
  <c r="L162" i="1" s="1"/>
  <c r="L161" i="1" s="1"/>
  <c r="M159" i="1"/>
  <c r="L159" i="1"/>
  <c r="L158" i="1"/>
  <c r="L156" i="1" s="1"/>
  <c r="L153" i="1" s="1"/>
  <c r="N151" i="1"/>
  <c r="M150" i="1"/>
  <c r="N150" i="1" s="1"/>
  <c r="L150" i="1"/>
  <c r="M149" i="1"/>
  <c r="N149" i="1" s="1"/>
  <c r="L149" i="1"/>
  <c r="N147" i="1"/>
  <c r="M146" i="1"/>
  <c r="L146" i="1"/>
  <c r="L145" i="1"/>
  <c r="L143" i="1" s="1"/>
  <c r="N141" i="1"/>
  <c r="N140" i="1"/>
  <c r="M140" i="1"/>
  <c r="L140" i="1"/>
  <c r="M139" i="1"/>
  <c r="N139" i="1" s="1"/>
  <c r="L139" i="1"/>
  <c r="L137" i="1" s="1"/>
  <c r="N134" i="1"/>
  <c r="M133" i="1"/>
  <c r="L133" i="1"/>
  <c r="L132" i="1"/>
  <c r="L130" i="1" s="1"/>
  <c r="N127" i="1"/>
  <c r="N126" i="1"/>
  <c r="M126" i="1"/>
  <c r="L126" i="1"/>
  <c r="M125" i="1"/>
  <c r="N125" i="1" s="1"/>
  <c r="L125" i="1"/>
  <c r="L123" i="1" s="1"/>
  <c r="N120" i="1"/>
  <c r="M120" i="1"/>
  <c r="L120" i="1"/>
  <c r="L119" i="1" s="1"/>
  <c r="L118" i="1" s="1"/>
  <c r="M119" i="1"/>
  <c r="N119" i="1" s="1"/>
  <c r="M118" i="1"/>
  <c r="N118" i="1" s="1"/>
  <c r="M116" i="1"/>
  <c r="L116" i="1"/>
  <c r="L115" i="1"/>
  <c r="L114" i="1" s="1"/>
  <c r="L112" i="1" s="1"/>
  <c r="N110" i="1"/>
  <c r="N109" i="1"/>
  <c r="M109" i="1"/>
  <c r="L109" i="1"/>
  <c r="L108" i="1" s="1"/>
  <c r="M108" i="1"/>
  <c r="N108" i="1" s="1"/>
  <c r="N106" i="1"/>
  <c r="M105" i="1"/>
  <c r="L105" i="1"/>
  <c r="L104" i="1"/>
  <c r="L102" i="1" s="1"/>
  <c r="N100" i="1"/>
  <c r="M99" i="1"/>
  <c r="L99" i="1"/>
  <c r="L97" i="1"/>
  <c r="L95" i="1" s="1"/>
  <c r="N94" i="1"/>
  <c r="M93" i="1"/>
  <c r="L93" i="1"/>
  <c r="L91" i="1"/>
  <c r="N86" i="1"/>
  <c r="M85" i="1"/>
  <c r="L85" i="1"/>
  <c r="N85" i="1" s="1"/>
  <c r="M84" i="1"/>
  <c r="N84" i="1" s="1"/>
  <c r="L84" i="1"/>
  <c r="N82" i="1"/>
  <c r="M81" i="1"/>
  <c r="L81" i="1"/>
  <c r="L80" i="1"/>
  <c r="L78" i="1" s="1"/>
  <c r="N76" i="1"/>
  <c r="L76" i="1"/>
  <c r="L74" i="1" s="1"/>
  <c r="M75" i="1"/>
  <c r="L75" i="1"/>
  <c r="N75" i="1" s="1"/>
  <c r="M74" i="1"/>
  <c r="N74" i="1" s="1"/>
  <c r="N72" i="1"/>
  <c r="L72" i="1"/>
  <c r="N71" i="1"/>
  <c r="M71" i="1"/>
  <c r="L71" i="1"/>
  <c r="L70" i="1" s="1"/>
  <c r="L69" i="1" s="1"/>
  <c r="M70" i="1"/>
  <c r="M68" i="1"/>
  <c r="L68" i="1"/>
  <c r="L67" i="1" s="1"/>
  <c r="L65" i="1" s="1"/>
  <c r="L63" i="1" s="1"/>
  <c r="N61" i="1"/>
  <c r="N60" i="1"/>
  <c r="M60" i="1"/>
  <c r="L60" i="1"/>
  <c r="M58" i="1"/>
  <c r="L58" i="1"/>
  <c r="L56" i="1" s="1"/>
  <c r="M54" i="1"/>
  <c r="N54" i="1" s="1"/>
  <c r="L54" i="1"/>
  <c r="L53" i="1"/>
  <c r="L51" i="1" s="1"/>
  <c r="N48" i="1"/>
  <c r="M48" i="1"/>
  <c r="L48" i="1"/>
  <c r="L47" i="1" s="1"/>
  <c r="M47" i="1"/>
  <c r="M45" i="1" s="1"/>
  <c r="L45" i="1"/>
  <c r="L43" i="1"/>
  <c r="N40" i="1"/>
  <c r="M39" i="1"/>
  <c r="L39" i="1"/>
  <c r="L38" i="1" s="1"/>
  <c r="L36" i="1" s="1"/>
  <c r="N33" i="1"/>
  <c r="M33" i="1"/>
  <c r="L33" i="1"/>
  <c r="M32" i="1"/>
  <c r="L32" i="1"/>
  <c r="M29" i="1"/>
  <c r="L29" i="1"/>
  <c r="L28" i="1" s="1"/>
  <c r="N28" i="1"/>
  <c r="M28" i="1"/>
  <c r="M27" i="1"/>
  <c r="M25" i="1" s="1"/>
  <c r="L27" i="1"/>
  <c r="L25" i="1" s="1"/>
  <c r="N23" i="1"/>
  <c r="M22" i="1"/>
  <c r="L22" i="1"/>
  <c r="L20" i="1"/>
  <c r="M43" i="1" l="1"/>
  <c r="N43" i="1" s="1"/>
  <c r="N45" i="1"/>
  <c r="N25" i="1"/>
  <c r="L89" i="1"/>
  <c r="N172" i="1"/>
  <c r="M170" i="1"/>
  <c r="M217" i="1"/>
  <c r="M309" i="1"/>
  <c r="N514" i="1"/>
  <c r="M513" i="1"/>
  <c r="N32" i="1"/>
  <c r="M53" i="1"/>
  <c r="N58" i="1"/>
  <c r="M56" i="1"/>
  <c r="N56" i="1" s="1"/>
  <c r="N99" i="1"/>
  <c r="M97" i="1"/>
  <c r="N166" i="1"/>
  <c r="M164" i="1"/>
  <c r="N214" i="1"/>
  <c r="M213" i="1"/>
  <c r="N704" i="1"/>
  <c r="L700" i="1"/>
  <c r="N700" i="1" s="1"/>
  <c r="M713" i="1"/>
  <c r="N714" i="1"/>
  <c r="N807" i="1"/>
  <c r="M804" i="1"/>
  <c r="N47" i="1"/>
  <c r="N68" i="1"/>
  <c r="M67" i="1"/>
  <c r="M123" i="1"/>
  <c r="N123" i="1" s="1"/>
  <c r="M137" i="1"/>
  <c r="N137" i="1" s="1"/>
  <c r="N221" i="1"/>
  <c r="L220" i="1"/>
  <c r="N314" i="1"/>
  <c r="L312" i="1"/>
  <c r="M318" i="1"/>
  <c r="L365" i="1"/>
  <c r="M456" i="1"/>
  <c r="M522" i="1"/>
  <c r="N522" i="1" s="1"/>
  <c r="M544" i="1"/>
  <c r="N544" i="1" s="1"/>
  <c r="M562" i="1"/>
  <c r="N562" i="1" s="1"/>
  <c r="M582" i="1"/>
  <c r="N693" i="1"/>
  <c r="M689" i="1"/>
  <c r="N689" i="1" s="1"/>
  <c r="N22" i="1"/>
  <c r="M20" i="1"/>
  <c r="N116" i="1"/>
  <c r="M115" i="1"/>
  <c r="N230" i="1"/>
  <c r="L229" i="1"/>
  <c r="N323" i="1"/>
  <c r="L322" i="1"/>
  <c r="M399" i="1"/>
  <c r="N402" i="1"/>
  <c r="N509" i="1"/>
  <c r="M508" i="1"/>
  <c r="N891" i="1"/>
  <c r="M890" i="1"/>
  <c r="L975" i="1"/>
  <c r="L973" i="1" s="1"/>
  <c r="L955" i="1" s="1"/>
  <c r="N976" i="1"/>
  <c r="L18" i="1"/>
  <c r="L17" i="1" s="1"/>
  <c r="N70" i="1"/>
  <c r="M69" i="1"/>
  <c r="N69" i="1" s="1"/>
  <c r="N81" i="1"/>
  <c r="M80" i="1"/>
  <c r="N294" i="1"/>
  <c r="M293" i="1"/>
  <c r="N306" i="1"/>
  <c r="M305" i="1"/>
  <c r="L430" i="1"/>
  <c r="L417" i="1" s="1"/>
  <c r="N529" i="1"/>
  <c r="M528" i="1"/>
  <c r="N528" i="1" s="1"/>
  <c r="N27" i="1"/>
  <c r="N39" i="1"/>
  <c r="M38" i="1"/>
  <c r="N29" i="1"/>
  <c r="N93" i="1"/>
  <c r="M91" i="1"/>
  <c r="N105" i="1"/>
  <c r="M104" i="1"/>
  <c r="N238" i="1"/>
  <c r="M237" i="1"/>
  <c r="N237" i="1" s="1"/>
  <c r="N249" i="1"/>
  <c r="M248" i="1"/>
  <c r="L461" i="1"/>
  <c r="N538" i="1"/>
  <c r="M537" i="1"/>
  <c r="N589" i="1"/>
  <c r="L588" i="1"/>
  <c r="L587" i="1" s="1"/>
  <c r="N595" i="1"/>
  <c r="M594" i="1"/>
  <c r="N620" i="1"/>
  <c r="M616" i="1"/>
  <c r="N657" i="1"/>
  <c r="M656" i="1"/>
  <c r="N677" i="1"/>
  <c r="M673" i="1"/>
  <c r="L742" i="1"/>
  <c r="L740" i="1" s="1"/>
  <c r="L733" i="1" s="1"/>
  <c r="N743" i="1"/>
  <c r="M810" i="1"/>
  <c r="N810" i="1" s="1"/>
  <c r="N814" i="1"/>
  <c r="N821" i="1"/>
  <c r="M817" i="1"/>
  <c r="N817" i="1" s="1"/>
  <c r="N850" i="1"/>
  <c r="M849" i="1"/>
  <c r="L918" i="1"/>
  <c r="N919" i="1"/>
  <c r="L947" i="1"/>
  <c r="N948" i="1"/>
  <c r="L1071" i="1"/>
  <c r="L1070" i="1" s="1"/>
  <c r="N1072" i="1"/>
  <c r="N180" i="1"/>
  <c r="N223" i="1"/>
  <c r="N278" i="1"/>
  <c r="M276" i="1"/>
  <c r="N376" i="1"/>
  <c r="L379" i="1"/>
  <c r="N422" i="1"/>
  <c r="M421" i="1"/>
  <c r="N433" i="1"/>
  <c r="N438" i="1"/>
  <c r="M437" i="1"/>
  <c r="N437" i="1" s="1"/>
  <c r="N464" i="1"/>
  <c r="N502" i="1"/>
  <c r="L501" i="1"/>
  <c r="N558" i="1"/>
  <c r="M557" i="1"/>
  <c r="N573" i="1"/>
  <c r="L572" i="1"/>
  <c r="N597" i="1"/>
  <c r="N607" i="1"/>
  <c r="L606" i="1"/>
  <c r="N631" i="1"/>
  <c r="L693" i="1"/>
  <c r="L689" i="1" s="1"/>
  <c r="N780" i="1"/>
  <c r="M784" i="1"/>
  <c r="N822" i="1"/>
  <c r="N831" i="1"/>
  <c r="M872" i="1"/>
  <c r="N872" i="1" s="1"/>
  <c r="N873" i="1"/>
  <c r="L933" i="1"/>
  <c r="N933" i="1" s="1"/>
  <c r="N935" i="1"/>
  <c r="N1006" i="1"/>
  <c r="M1005" i="1"/>
  <c r="N1021" i="1"/>
  <c r="M1020" i="1"/>
  <c r="N1020" i="1" s="1"/>
  <c r="N133" i="1"/>
  <c r="M132" i="1"/>
  <c r="N146" i="1"/>
  <c r="M145" i="1"/>
  <c r="N159" i="1"/>
  <c r="M158" i="1"/>
  <c r="N185" i="1"/>
  <c r="N202" i="1"/>
  <c r="M199" i="1"/>
  <c r="N199" i="1" s="1"/>
  <c r="N252" i="1"/>
  <c r="N265" i="1"/>
  <c r="M263" i="1"/>
  <c r="N263" i="1" s="1"/>
  <c r="N285" i="1"/>
  <c r="N344" i="1"/>
  <c r="M342" i="1"/>
  <c r="N369" i="1"/>
  <c r="N372" i="1"/>
  <c r="M371" i="1"/>
  <c r="N386" i="1"/>
  <c r="N392" i="1"/>
  <c r="N409" i="1"/>
  <c r="M405" i="1"/>
  <c r="N405" i="1" s="1"/>
  <c r="N463" i="1"/>
  <c r="N475" i="1"/>
  <c r="M474" i="1"/>
  <c r="N483" i="1"/>
  <c r="L482" i="1"/>
  <c r="N517" i="1"/>
  <c r="N541" i="1"/>
  <c r="L540" i="1"/>
  <c r="N540" i="1" s="1"/>
  <c r="N627" i="1"/>
  <c r="L671" i="1"/>
  <c r="N686" i="1"/>
  <c r="M734" i="1"/>
  <c r="N734" i="1" s="1"/>
  <c r="N735" i="1"/>
  <c r="N742" i="1"/>
  <c r="N775" i="1"/>
  <c r="L880" i="1"/>
  <c r="L879" i="1" s="1"/>
  <c r="L877" i="1" s="1"/>
  <c r="N884" i="1"/>
  <c r="N1060" i="1"/>
  <c r="M1059" i="1"/>
  <c r="N667" i="1"/>
  <c r="L666" i="1"/>
  <c r="N721" i="1"/>
  <c r="M719" i="1"/>
  <c r="N839" i="1"/>
  <c r="M838" i="1"/>
  <c r="M880" i="1"/>
  <c r="N881" i="1"/>
  <c r="N911" i="1"/>
  <c r="M909" i="1"/>
  <c r="N909" i="1" s="1"/>
  <c r="N952" i="1"/>
  <c r="M951" i="1"/>
  <c r="M966" i="1"/>
  <c r="L987" i="1"/>
  <c r="L985" i="1" s="1"/>
  <c r="L984" i="1" s="1"/>
  <c r="N989" i="1"/>
  <c r="N1016" i="1"/>
  <c r="M1014" i="1"/>
  <c r="N1014" i="1" s="1"/>
  <c r="L1090" i="1"/>
  <c r="N1090" i="1" s="1"/>
  <c r="N1091" i="1"/>
  <c r="L1087" i="1"/>
  <c r="M355" i="1"/>
  <c r="M380" i="1"/>
  <c r="M432" i="1"/>
  <c r="M462" i="1"/>
  <c r="N647" i="1"/>
  <c r="M646" i="1"/>
  <c r="N771" i="1"/>
  <c r="M770" i="1"/>
  <c r="N779" i="1"/>
  <c r="L865" i="1"/>
  <c r="L847" i="1" s="1"/>
  <c r="L846" i="1" s="1"/>
  <c r="L843" i="1" s="1"/>
  <c r="N866" i="1"/>
  <c r="M939" i="1"/>
  <c r="N941" i="1"/>
  <c r="L968" i="1"/>
  <c r="L966" i="1" s="1"/>
  <c r="N970" i="1"/>
  <c r="N994" i="1"/>
  <c r="M992" i="1"/>
  <c r="N992" i="1" s="1"/>
  <c r="N1042" i="1"/>
  <c r="M1041" i="1"/>
  <c r="N1041" i="1" s="1"/>
  <c r="N1073" i="1"/>
  <c r="M1071" i="1"/>
  <c r="N856" i="1"/>
  <c r="N1000" i="1"/>
  <c r="M998" i="1"/>
  <c r="N1009" i="1"/>
  <c r="N1079" i="1"/>
  <c r="M1078" i="1"/>
  <c r="N1088" i="1"/>
  <c r="M1087" i="1"/>
  <c r="N1087" i="1" s="1"/>
  <c r="M626" i="1"/>
  <c r="M659" i="1"/>
  <c r="N659" i="1" s="1"/>
  <c r="M685" i="1"/>
  <c r="M726" i="1"/>
  <c r="N726" i="1" s="1"/>
  <c r="M740" i="1"/>
  <c r="M753" i="1"/>
  <c r="M793" i="1"/>
  <c r="N793" i="1" s="1"/>
  <c r="L798" i="1"/>
  <c r="N830" i="1"/>
  <c r="M829" i="1"/>
  <c r="N869" i="1"/>
  <c r="M868" i="1"/>
  <c r="N923" i="1"/>
  <c r="M922" i="1"/>
  <c r="N959" i="1"/>
  <c r="M957" i="1"/>
  <c r="N975" i="1"/>
  <c r="N980" i="1"/>
  <c r="M979" i="1"/>
  <c r="N979" i="1" s="1"/>
  <c r="N1028" i="1"/>
  <c r="M1027" i="1"/>
  <c r="M733" i="1" l="1"/>
  <c r="N733" i="1" s="1"/>
  <c r="N740" i="1"/>
  <c r="N626" i="1"/>
  <c r="M625" i="1"/>
  <c r="N432" i="1"/>
  <c r="M430" i="1"/>
  <c r="N430" i="1" s="1"/>
  <c r="N951" i="1"/>
  <c r="M945" i="1"/>
  <c r="L665" i="1"/>
  <c r="N666" i="1"/>
  <c r="N482" i="1"/>
  <c r="N342" i="1"/>
  <c r="L568" i="1"/>
  <c r="N568" i="1" s="1"/>
  <c r="N572" i="1"/>
  <c r="N501" i="1"/>
  <c r="L490" i="1"/>
  <c r="L1067" i="1"/>
  <c r="L1066" i="1"/>
  <c r="N673" i="1"/>
  <c r="N594" i="1"/>
  <c r="M588" i="1"/>
  <c r="M534" i="1"/>
  <c r="N534" i="1" s="1"/>
  <c r="M36" i="1"/>
  <c r="N36" i="1" s="1"/>
  <c r="N38" i="1"/>
  <c r="N508" i="1"/>
  <c r="L320" i="1"/>
  <c r="N322" i="1"/>
  <c r="N115" i="1"/>
  <c r="M114" i="1"/>
  <c r="M317" i="1"/>
  <c r="N804" i="1"/>
  <c r="M803" i="1"/>
  <c r="N803" i="1" s="1"/>
  <c r="M162" i="1"/>
  <c r="N164" i="1"/>
  <c r="N513" i="1"/>
  <c r="M512" i="1"/>
  <c r="N512" i="1" s="1"/>
  <c r="N170" i="1"/>
  <c r="M169" i="1"/>
  <c r="N169" i="1" s="1"/>
  <c r="N957" i="1"/>
  <c r="M865" i="1"/>
  <c r="N865" i="1" s="1"/>
  <c r="N868" i="1"/>
  <c r="L797" i="1"/>
  <c r="N798" i="1"/>
  <c r="N1071" i="1"/>
  <c r="N646" i="1"/>
  <c r="M645" i="1"/>
  <c r="N380" i="1"/>
  <c r="M379" i="1"/>
  <c r="N379" i="1" s="1"/>
  <c r="N987" i="1"/>
  <c r="L698" i="1"/>
  <c r="N371" i="1"/>
  <c r="M365" i="1"/>
  <c r="N158" i="1"/>
  <c r="M156" i="1"/>
  <c r="N132" i="1"/>
  <c r="M130" i="1"/>
  <c r="N130" i="1" s="1"/>
  <c r="N1005" i="1"/>
  <c r="M1003" i="1"/>
  <c r="L602" i="1"/>
  <c r="N606" i="1"/>
  <c r="N918" i="1"/>
  <c r="L916" i="1"/>
  <c r="L898" i="1" s="1"/>
  <c r="L897" i="1" s="1"/>
  <c r="L895" i="1" s="1"/>
  <c r="L893" i="1" s="1"/>
  <c r="N91" i="1"/>
  <c r="N293" i="1"/>
  <c r="M292" i="1"/>
  <c r="N292" i="1" s="1"/>
  <c r="L219" i="1"/>
  <c r="N220" i="1"/>
  <c r="M65" i="1"/>
  <c r="N67" i="1"/>
  <c r="N685" i="1"/>
  <c r="M681" i="1"/>
  <c r="N681" i="1" s="1"/>
  <c r="M996" i="1"/>
  <c r="N996" i="1" s="1"/>
  <c r="N998" i="1"/>
  <c r="N939" i="1"/>
  <c r="M937" i="1"/>
  <c r="N937" i="1" s="1"/>
  <c r="N355" i="1"/>
  <c r="M354" i="1"/>
  <c r="N966" i="1"/>
  <c r="N880" i="1"/>
  <c r="M879" i="1"/>
  <c r="N719" i="1"/>
  <c r="M717" i="1"/>
  <c r="N717" i="1" s="1"/>
  <c r="N1059" i="1"/>
  <c r="M1058" i="1"/>
  <c r="N474" i="1"/>
  <c r="M473" i="1"/>
  <c r="N473" i="1" s="1"/>
  <c r="N557" i="1"/>
  <c r="M553" i="1"/>
  <c r="N553" i="1" s="1"/>
  <c r="N421" i="1"/>
  <c r="M419" i="1"/>
  <c r="N276" i="1"/>
  <c r="N947" i="1"/>
  <c r="L945" i="1"/>
  <c r="L926" i="1" s="1"/>
  <c r="N849" i="1"/>
  <c r="N616" i="1"/>
  <c r="M614" i="1"/>
  <c r="M889" i="1"/>
  <c r="N889" i="1" s="1"/>
  <c r="N890" i="1"/>
  <c r="L227" i="1"/>
  <c r="N227" i="1" s="1"/>
  <c r="N229" i="1"/>
  <c r="M18" i="1"/>
  <c r="N20" i="1"/>
  <c r="N582" i="1"/>
  <c r="M578" i="1"/>
  <c r="N578" i="1" s="1"/>
  <c r="N456" i="1"/>
  <c r="M454" i="1"/>
  <c r="N454" i="1" s="1"/>
  <c r="L310" i="1"/>
  <c r="N312" i="1"/>
  <c r="N213" i="1"/>
  <c r="M211" i="1"/>
  <c r="N211" i="1" s="1"/>
  <c r="N97" i="1"/>
  <c r="M95" i="1"/>
  <c r="N95" i="1" s="1"/>
  <c r="M51" i="1"/>
  <c r="N51" i="1" s="1"/>
  <c r="N53" i="1"/>
  <c r="M1025" i="1"/>
  <c r="N1025" i="1" s="1"/>
  <c r="N1027" i="1"/>
  <c r="M973" i="1"/>
  <c r="N973" i="1" s="1"/>
  <c r="N922" i="1"/>
  <c r="M916" i="1"/>
  <c r="M828" i="1"/>
  <c r="N829" i="1"/>
  <c r="M752" i="1"/>
  <c r="N753" i="1"/>
  <c r="M1077" i="1"/>
  <c r="N1077" i="1" s="1"/>
  <c r="N1078" i="1"/>
  <c r="N770" i="1"/>
  <c r="N766" i="1" s="1"/>
  <c r="N764" i="1" s="1"/>
  <c r="M766" i="1"/>
  <c r="M764" i="1" s="1"/>
  <c r="M461" i="1"/>
  <c r="N461" i="1" s="1"/>
  <c r="N462" i="1"/>
  <c r="N968" i="1"/>
  <c r="M837" i="1"/>
  <c r="N837" i="1" s="1"/>
  <c r="N838" i="1"/>
  <c r="L670" i="1"/>
  <c r="N145" i="1"/>
  <c r="M143" i="1"/>
  <c r="N143" i="1" s="1"/>
  <c r="N656" i="1"/>
  <c r="M652" i="1"/>
  <c r="N248" i="1"/>
  <c r="M246" i="1"/>
  <c r="N246" i="1" s="1"/>
  <c r="M102" i="1"/>
  <c r="N102" i="1" s="1"/>
  <c r="N104" i="1"/>
  <c r="L537" i="1"/>
  <c r="L534" i="1" s="1"/>
  <c r="N305" i="1"/>
  <c r="M303" i="1"/>
  <c r="N303" i="1" s="1"/>
  <c r="N80" i="1"/>
  <c r="M78" i="1"/>
  <c r="N78" i="1" s="1"/>
  <c r="N399" i="1"/>
  <c r="M395" i="1"/>
  <c r="N395" i="1" s="1"/>
  <c r="L363" i="1"/>
  <c r="N713" i="1"/>
  <c r="M712" i="1"/>
  <c r="N652" i="1" l="1"/>
  <c r="M651" i="1"/>
  <c r="N651" i="1" s="1"/>
  <c r="L309" i="1"/>
  <c r="N310" i="1"/>
  <c r="N354" i="1"/>
  <c r="M352" i="1"/>
  <c r="M587" i="1"/>
  <c r="N587" i="1" s="1"/>
  <c r="N588" i="1"/>
  <c r="N945" i="1"/>
  <c r="M926" i="1"/>
  <c r="N926" i="1" s="1"/>
  <c r="M623" i="1"/>
  <c r="N623" i="1" s="1"/>
  <c r="N625" i="1"/>
  <c r="N712" i="1"/>
  <c r="M708" i="1"/>
  <c r="N828" i="1"/>
  <c r="M825" i="1"/>
  <c r="N825" i="1" s="1"/>
  <c r="M274" i="1"/>
  <c r="N1058" i="1"/>
  <c r="M1057" i="1"/>
  <c r="M877" i="1"/>
  <c r="N877" i="1" s="1"/>
  <c r="N879" i="1"/>
  <c r="M63" i="1"/>
  <c r="N63" i="1" s="1"/>
  <c r="N65" i="1"/>
  <c r="N1003" i="1"/>
  <c r="M985" i="1"/>
  <c r="N156" i="1"/>
  <c r="M153" i="1"/>
  <c r="N153" i="1" s="1"/>
  <c r="M643" i="1"/>
  <c r="N645" i="1"/>
  <c r="M161" i="1"/>
  <c r="N161" i="1" s="1"/>
  <c r="N162" i="1"/>
  <c r="L318" i="1"/>
  <c r="N320" i="1"/>
  <c r="N916" i="1"/>
  <c r="M898" i="1"/>
  <c r="M17" i="1"/>
  <c r="N18" i="1"/>
  <c r="M847" i="1"/>
  <c r="N797" i="1"/>
  <c r="L784" i="1"/>
  <c r="N784" i="1" s="1"/>
  <c r="M955" i="1"/>
  <c r="N955" i="1" s="1"/>
  <c r="N114" i="1"/>
  <c r="M112" i="1"/>
  <c r="M490" i="1"/>
  <c r="M671" i="1"/>
  <c r="L489" i="1"/>
  <c r="M751" i="1"/>
  <c r="N752" i="1"/>
  <c r="N614" i="1"/>
  <c r="M612" i="1"/>
  <c r="N612" i="1" s="1"/>
  <c r="N419" i="1"/>
  <c r="M417" i="1"/>
  <c r="N417" i="1" s="1"/>
  <c r="L217" i="1"/>
  <c r="N219" i="1"/>
  <c r="L601" i="1"/>
  <c r="N601" i="1" s="1"/>
  <c r="N602" i="1"/>
  <c r="N365" i="1"/>
  <c r="M363" i="1"/>
  <c r="N363" i="1" s="1"/>
  <c r="M1070" i="1"/>
  <c r="N537" i="1"/>
  <c r="N665" i="1"/>
  <c r="L663" i="1"/>
  <c r="N663" i="1" s="1"/>
  <c r="N490" i="1" l="1"/>
  <c r="M489" i="1"/>
  <c r="L317" i="1"/>
  <c r="N317" i="1" s="1"/>
  <c r="N318" i="1"/>
  <c r="N112" i="1"/>
  <c r="M89" i="1"/>
  <c r="M1055" i="1"/>
  <c r="N1057" i="1"/>
  <c r="L481" i="1"/>
  <c r="L478" i="1" s="1"/>
  <c r="N847" i="1"/>
  <c r="M846" i="1"/>
  <c r="M698" i="1"/>
  <c r="N698" i="1" s="1"/>
  <c r="N708" i="1"/>
  <c r="L271" i="1"/>
  <c r="N309" i="1"/>
  <c r="N17" i="1"/>
  <c r="N643" i="1"/>
  <c r="M642" i="1"/>
  <c r="M1066" i="1"/>
  <c r="N1066" i="1" s="1"/>
  <c r="N1070" i="1"/>
  <c r="M1067" i="1"/>
  <c r="N1067" i="1" s="1"/>
  <c r="N751" i="1"/>
  <c r="M749" i="1"/>
  <c r="N898" i="1"/>
  <c r="M897" i="1"/>
  <c r="L88" i="1"/>
  <c r="L15" i="1" s="1"/>
  <c r="L13" i="1" s="1"/>
  <c r="N217" i="1"/>
  <c r="M670" i="1"/>
  <c r="N670" i="1" s="1"/>
  <c r="N671" i="1"/>
  <c r="N985" i="1"/>
  <c r="M984" i="1"/>
  <c r="N984" i="1" s="1"/>
  <c r="N274" i="1"/>
  <c r="M271" i="1"/>
  <c r="N271" i="1" s="1"/>
  <c r="N352" i="1"/>
  <c r="M340" i="1"/>
  <c r="N749" i="1" l="1"/>
  <c r="M747" i="1"/>
  <c r="N747" i="1" s="1"/>
  <c r="L1096" i="1"/>
  <c r="N642" i="1"/>
  <c r="M641" i="1"/>
  <c r="M843" i="1"/>
  <c r="N843" i="1" s="1"/>
  <c r="N846" i="1"/>
  <c r="N1055" i="1"/>
  <c r="M1054" i="1"/>
  <c r="N1054" i="1" s="1"/>
  <c r="M339" i="1"/>
  <c r="N339" i="1" s="1"/>
  <c r="N340" i="1"/>
  <c r="N897" i="1"/>
  <c r="M895" i="1"/>
  <c r="N89" i="1"/>
  <c r="M88" i="1"/>
  <c r="N489" i="1"/>
  <c r="M481" i="1"/>
  <c r="M893" i="1" l="1"/>
  <c r="N893" i="1" s="1"/>
  <c r="N895" i="1"/>
  <c r="N88" i="1"/>
  <c r="M15" i="1"/>
  <c r="N481" i="1"/>
  <c r="M478" i="1"/>
  <c r="N478" i="1" s="1"/>
  <c r="N641" i="1"/>
  <c r="M640" i="1"/>
  <c r="N640" i="1" s="1"/>
  <c r="N15" i="1" l="1"/>
  <c r="M13" i="1"/>
  <c r="M1096" i="1" l="1"/>
  <c r="N1096" i="1" s="1"/>
  <c r="N13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359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0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53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717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<sst xmlns="http://schemas.openxmlformats.org/spreadsheetml/2006/main" count="3312" uniqueCount="745">
  <si>
    <t>Приложение 4</t>
  </si>
  <si>
    <t>к решению Думы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</si>
  <si>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</si>
  <si>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</si>
  <si>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2023 год</t>
  </si>
  <si>
    <t>ОТЧЕТ ОБ ИСПОЛНЕНИИ БЮДЖЕТА ПО ВЕДОМСТВЕННОЙ  СТРУКТУРЕ РАСХОДОВ МУНИЦИПАЛЬНОГО ОБРАЗОВАНИЯ "БАЯНДАЕВСКИЙ РАЙОН"</t>
  </si>
  <si>
    <t>ЗА 2023 ГОД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</si>
  <si>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</si>
  <si>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</si>
  <si>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</si>
  <si>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</si>
  <si>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</si>
  <si>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</si>
  <si>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</si>
  <si>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</si>
  <si>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</si>
  <si>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</si>
  <si>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</si>
  <si>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</si>
  <si>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>"РАЗВИТИЕ ОБРАЗОВАНИЯ" В МО "БАЯНДАЕВСКИЙ РАЙОН"  НА 2019-2025 ГОДЫ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</si>
  <si>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</si>
  <si>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</si>
  <si>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</si>
  <si>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</si>
  <si>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</si>
  <si>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</si>
  <si>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</si>
  <si>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</si>
  <si>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</si>
  <si>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</si>
  <si>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</si>
  <si>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</si>
  <si>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</si>
  <si>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</si>
  <si>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</si>
  <si>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</si>
  <si>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</si>
  <si>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</si>
  <si>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</si>
  <si>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</si>
  <si>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</si>
  <si>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</si>
  <si>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</si>
  <si>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</si>
  <si>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</si>
  <si>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</si>
  <si>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</si>
  <si>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</si>
  <si>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</si>
  <si>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</si>
  <si>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</si>
  <si>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</si>
  <si>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</si>
  <si>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</si>
  <si>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</si>
  <si>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</si>
  <si>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</si>
  <si>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</si>
  <si>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</si>
  <si>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</si>
  <si>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</si>
  <si>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Осуществление мероприятий по капитальному ремонту образовательных организаций</t>
  </si>
  <si>
    <t>74108S2050</t>
  </si>
  <si>
    <t>Софинансирование расходов на осуществление мероприятий по капитальному ремонту</t>
  </si>
  <si>
    <t>образовательных организаций</t>
  </si>
  <si>
    <t>7411000000</t>
  </si>
  <si>
    <t xml:space="preserve">Оснащение средствами обучения и воспитания при создании дополнительных мест для детей </t>
  </si>
  <si>
    <t xml:space="preserve">в возрасте до семи лет </t>
  </si>
  <si>
    <t>74110S2977</t>
  </si>
  <si>
    <t xml:space="preserve">Софинансирование расходов по оснащению средствами обучения и воспитания при создании </t>
  </si>
  <si>
    <t xml:space="preserve">дополнительных мест для детей в возрасте до семи лет 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</si>
  <si>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</si>
  <si>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</si>
  <si>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</si>
  <si>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</si>
  <si>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</si>
  <si>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</si>
  <si>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</si>
  <si>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7420150000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</si>
  <si>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</si>
  <si>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</si>
  <si>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7420153031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</si>
  <si>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</si>
  <si>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</si>
  <si>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</si>
  <si>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</si>
  <si>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</si>
  <si>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</si>
  <si>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</si>
  <si>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</si>
  <si>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</si>
  <si>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</si>
  <si>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</si>
  <si>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</si>
  <si>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</si>
  <si>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</si>
  <si>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</si>
  <si>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</si>
  <si>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</si>
  <si>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</si>
  <si>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</si>
  <si>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7420500000</t>
  </si>
  <si>
    <t xml:space="preserve">Приобретение средств обучения и воспитания, необходимых для оснащения </t>
  </si>
  <si>
    <t>учебных кабинетов общеобразовательных организаций</t>
  </si>
  <si>
    <t>74205S2934</t>
  </si>
  <si>
    <t>Софинансирование расходов по приобретению средств обучения и воспитания, необходимых</t>
  </si>
  <si>
    <t>для оснащения учебных кабинетов общеобразовательных организаций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</si>
  <si>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</si>
  <si>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</si>
  <si>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</si>
  <si>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</si>
  <si>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</si>
  <si>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</si>
  <si>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</si>
  <si>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</si>
  <si>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</si>
  <si>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</si>
  <si>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7421200000</t>
  </si>
  <si>
    <t xml:space="preserve">Приобретение средств обучения и воспитания, необходимых для оснащения муниципальных </t>
  </si>
  <si>
    <t>общеобразовательных организаций, в целях создания в них условий для развития агробизнес-образования</t>
  </si>
  <si>
    <t>74212S2924</t>
  </si>
  <si>
    <t>Софинансирование расходов на приобретение средств обучения и воспитания, необходимых для оснащения</t>
  </si>
  <si>
    <t>муниципальных общеобразовательных организаций, в целях создания в них условий для развития</t>
  </si>
  <si>
    <t>агробизнес-образования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</si>
  <si>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</si>
  <si>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</si>
  <si>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</si>
  <si>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</si>
  <si>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</si>
  <si>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</si>
  <si>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</si>
  <si>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Реализация мероприятий по приобретению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</si>
  <si>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</si>
  <si>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</si>
  <si>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</si>
  <si>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</si>
  <si>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</si>
  <si>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</si>
  <si>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</si>
  <si>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>Осуществление областных государственных полномочий по обеспечению бесплатным</t>
  </si>
  <si>
    <t>двухразовым питанием детей инвалидов</t>
  </si>
  <si>
    <t>7421573180</t>
  </si>
  <si>
    <t>7421700000</t>
  </si>
  <si>
    <t>Обеспечение бесплатным питьевым молоком обучающихся 1-4 классов муниципальных</t>
  </si>
  <si>
    <t>74217S0000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</si>
  <si>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</si>
  <si>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</si>
  <si>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</si>
  <si>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7422200000</t>
  </si>
  <si>
    <t>Реализация мероприятий по благоустройству территории общеобразовательных организаций, участвовавших</t>
  </si>
  <si>
    <t>в реализации мероприятий по модернизации школьных систем образования (МБОУ Покровская СОШ)</t>
  </si>
  <si>
    <t>74222S2914</t>
  </si>
  <si>
    <t>Софинансирование расходов по благоустройству территории общеобразовательных организаций, участвовав</t>
  </si>
  <si>
    <t>ших в реализации мероприятий по модернизации школьных систем образования (МБОУ Покровская СОШ)</t>
  </si>
  <si>
    <t>7422300000</t>
  </si>
  <si>
    <t>Реализация инициативных проектов в МБОУ Гаханская СОШ и МБОУ Кырменская СОШ"</t>
  </si>
  <si>
    <t>74223S2380</t>
  </si>
  <si>
    <t>Софинансирование расходов на реализацию инициативных проектов в МБОУ Гаханская СОШ</t>
  </si>
  <si>
    <t>и Кырменская СОШ"</t>
  </si>
  <si>
    <t>742E200000</t>
  </si>
  <si>
    <t>Обновление материально-технической базы для занятий физической культурой и спортом</t>
  </si>
  <si>
    <t>в общеобразовательных организациях</t>
  </si>
  <si>
    <t>742E250981</t>
  </si>
  <si>
    <t>Софинансирование расходов по созданию в общеобразовательных организациях, расположенных</t>
  </si>
  <si>
    <t>в сельской местности, условий для занятий физической культурй и спортом</t>
  </si>
  <si>
    <t>7422400000</t>
  </si>
  <si>
    <t>Капитальный ремонт здания спортивного зала МБОУ Хоготовская СОШ</t>
  </si>
  <si>
    <t>7422440590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</si>
  <si>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</si>
  <si>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</si>
  <si>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742EВ51791</t>
  </si>
  <si>
    <t>09</t>
  </si>
  <si>
    <t>Другие вопросы в области образования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</si>
  <si>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</si>
  <si>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</si>
  <si>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</si>
  <si>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</si>
  <si>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</si>
  <si>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</si>
  <si>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</si>
  <si>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</si>
  <si>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</si>
  <si>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7450172972</t>
  </si>
  <si>
    <t>Финансовое обеспечение бюджетных учреждений за счет субсидий на выплату денежного содержания</t>
  </si>
  <si>
    <t>с начислениями</t>
  </si>
  <si>
    <t>Иные межбюджетные трансферты на поощрение муниципальных управленческих команд</t>
  </si>
  <si>
    <t>7450174406</t>
  </si>
  <si>
    <t xml:space="preserve">Дополнительное образование </t>
  </si>
  <si>
    <t>74501S2370</t>
  </si>
  <si>
    <t>учреждений дополнительного образования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</si>
  <si>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</si>
  <si>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</si>
  <si>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</si>
  <si>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</si>
  <si>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</si>
  <si>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</si>
  <si>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</si>
  <si>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</si>
  <si>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</si>
  <si>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</si>
  <si>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</si>
  <si>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Обеспечение функционирования модели персонифицированного финансирования в</t>
  </si>
  <si>
    <t>учреждениях дополнительного образования детей, подведомственных Управлению</t>
  </si>
  <si>
    <t>образования администрации МО "Баяндаевский район"</t>
  </si>
  <si>
    <t>7450500000</t>
  </si>
  <si>
    <t>Расходы на обеспечение функционирования модели персонифицированного финансирования</t>
  </si>
  <si>
    <t>дополнительного образования детей</t>
  </si>
  <si>
    <t>7450540590</t>
  </si>
  <si>
    <t>7450572972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</si>
  <si>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</si>
  <si>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</si>
  <si>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</si>
  <si>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</si>
  <si>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</si>
  <si>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</si>
  <si>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7430172972</t>
  </si>
  <si>
    <t>223,8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</si>
  <si>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</si>
  <si>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</si>
  <si>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</si>
  <si>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</si>
  <si>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</si>
  <si>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</si>
  <si>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</si>
  <si>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</si>
  <si>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</si>
  <si>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</si>
  <si>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</si>
  <si>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</si>
  <si>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</si>
  <si>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выплаты органа местного самоуправления за счет субсидий на выплату</t>
  </si>
  <si>
    <t>денежного содержания с начислениями</t>
  </si>
  <si>
    <t>7440172972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</si>
  <si>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</si>
  <si>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</si>
  <si>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</si>
  <si>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</si>
  <si>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</si>
  <si>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</si>
  <si>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 xml:space="preserve">Иные межбюджетные трансферты на поощрение муниципальных управленческих команд </t>
  </si>
  <si>
    <t>7440174406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</si>
  <si>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</si>
  <si>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</si>
  <si>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</si>
  <si>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</si>
  <si>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выплаты персоналу казенных учреждений за счет субсидий на выплату</t>
  </si>
  <si>
    <t>7440272972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</si>
  <si>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</si>
  <si>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</si>
  <si>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</si>
  <si>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7440274406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</si>
  <si>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</si>
  <si>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</si>
  <si>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</si>
  <si>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</si>
  <si>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</si>
  <si>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</si>
  <si>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</si>
  <si>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</si>
  <si>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</si>
  <si>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</si>
  <si>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</si>
  <si>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</si>
  <si>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</si>
  <si>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</si>
  <si>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на 2019-2025 ГОДЫ</t>
  </si>
  <si>
    <t>7500000000</t>
  </si>
  <si>
    <t>Основное мероприятие "Приобретение оборудования и создание плоскостных спортивных</t>
  </si>
  <si>
    <t>сооружений в сельской местности"</t>
  </si>
  <si>
    <t>7500200000</t>
  </si>
  <si>
    <t>Субсидии на приобретение оборудования и сохдание плоскостных спортивных</t>
  </si>
  <si>
    <t>сооружений в сельской местности</t>
  </si>
  <si>
    <t>75002S2922</t>
  </si>
  <si>
    <t>Физическая культура</t>
  </si>
  <si>
    <t>11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</si>
  <si>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</si>
  <si>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</si>
  <si>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</si>
  <si>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</si>
  <si>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</si>
  <si>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</si>
  <si>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</si>
  <si>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</si>
  <si>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</si>
  <si>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"ЭНЕРГОСБЕРЕЖЕНИЕ И ПОВЫШЕНИЕ ЭНЕРГЕТИЧЕСКОЙ ЭФФЕКТИВНОСТИ</t>
  </si>
  <si>
    <t>В МО "БАЯНДАЕВСКИЙ РАЙОН" НА 2019-2024 ГОДЫ"</t>
  </si>
  <si>
    <t>8100000000</t>
  </si>
  <si>
    <t>Основное мероприятие "Модернизация, реконструкция, новое строительство объектов теплоснабжения</t>
  </si>
  <si>
    <t>по подготовке к отопительному сезону объектов коммунальной инфраструктуры, находящихся в</t>
  </si>
  <si>
    <t>муниципальной собственности"</t>
  </si>
  <si>
    <t>8100100000</t>
  </si>
  <si>
    <t xml:space="preserve">Реализация первоочередных  мероприятий по модернизации объектов теплоснабжения и подготовке </t>
  </si>
  <si>
    <t>к отопительному сезону объектов коммунальной инфраструктуры</t>
  </si>
  <si>
    <t>8100140590</t>
  </si>
  <si>
    <t>"СОЦИАЛЬНАЯ ПОДДЕРЖКА НАСЕЛЕНИЯ БАЯНДАЕВСКОГО РАЙОНА НА</t>
  </si>
  <si>
    <t>2019-2025 ГОДЫ"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</si>
  <si>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</si>
  <si>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</si>
  <si>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</si>
  <si>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</si>
  <si>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</si>
  <si>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</si>
  <si>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</si>
  <si>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</si>
  <si>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</si>
  <si>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</si>
  <si>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 НА 2019-2025 ГОДЫ"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</si>
  <si>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</si>
  <si>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</si>
  <si>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</si>
  <si>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</si>
  <si>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</si>
  <si>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</si>
  <si>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</si>
  <si>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</si>
  <si>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</si>
  <si>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</si>
  <si>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</si>
  <si>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</si>
  <si>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</si>
  <si>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</si>
  <si>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</si>
  <si>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</si>
  <si>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</si>
  <si>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</t>
  </si>
  <si>
    <t>РАЗВИТИЕМ"НА 2019-2025 ГОДЫ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</si>
  <si>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</si>
  <si>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</si>
  <si>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</si>
  <si>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</si>
  <si>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</si>
  <si>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>8910172972</t>
  </si>
  <si>
    <t xml:space="preserve">Функционирование высшего должностного лица муниципального образования за счет субсидий на выплату </t>
  </si>
  <si>
    <t xml:space="preserve">денежного содержания с начислениями 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</si>
  <si>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</si>
  <si>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</si>
  <si>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</si>
  <si>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</si>
  <si>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</si>
  <si>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</si>
  <si>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</si>
  <si>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</si>
  <si>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</si>
  <si>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8920172972</t>
  </si>
  <si>
    <t>Функционирование исполнительных органов местного самоуправления местной администрации</t>
  </si>
  <si>
    <t>за счет субсидий на выплату денежного содержания с начислениями</t>
  </si>
  <si>
    <t>8920174406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</si>
  <si>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</si>
  <si>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</si>
  <si>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</si>
  <si>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</si>
  <si>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</si>
  <si>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</si>
  <si>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</si>
  <si>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</si>
  <si>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</si>
  <si>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</si>
  <si>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</si>
  <si>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</si>
  <si>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</si>
  <si>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</si>
  <si>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</si>
  <si>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</si>
  <si>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</si>
  <si>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</si>
  <si>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</si>
  <si>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8920173070</t>
  </si>
  <si>
    <t xml:space="preserve">Расходы на выплаты персоналу органа местного самоуправления </t>
  </si>
  <si>
    <t>Осуществление отдельных областных государственных полномочий</t>
  </si>
  <si>
    <t>в сфере труда</t>
  </si>
  <si>
    <t>8920173090</t>
  </si>
  <si>
    <t>Другие вопросы в области социальной политики</t>
  </si>
  <si>
    <t>8920173060</t>
  </si>
  <si>
    <t>Осуществление областных государственных полномочий по определению персо-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</si>
  <si>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</si>
  <si>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</si>
  <si>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</si>
  <si>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>06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</si>
  <si>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</si>
  <si>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</si>
  <si>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</si>
  <si>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</si>
  <si>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</si>
  <si>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</si>
  <si>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</si>
  <si>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</si>
  <si>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</si>
  <si>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</si>
  <si>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специалистов по закупкам</t>
  </si>
  <si>
    <t>и внутреннего финансового контроля</t>
  </si>
  <si>
    <t>8920600000</t>
  </si>
  <si>
    <t>8920640110</t>
  </si>
  <si>
    <t>Переданные полномочия поселений специалистов по закупкам и внутреннего финансового контроля</t>
  </si>
  <si>
    <t>8920640190</t>
  </si>
  <si>
    <t>Основное мероприятие "Частичная мобилизация граждан на территории Баяндаевского района"</t>
  </si>
  <si>
    <t>8920800000</t>
  </si>
  <si>
    <t xml:space="preserve">8920849999 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</si>
  <si>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</si>
  <si>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</si>
  <si>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</si>
  <si>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</si>
  <si>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</si>
  <si>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</si>
  <si>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</si>
  <si>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</si>
  <si>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</si>
  <si>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</si>
  <si>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</si>
  <si>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</si>
  <si>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</si>
  <si>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</si>
  <si>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Расходы на выплаты персоналу казенных учреждений за счет субсидий на выплату денежного</t>
  </si>
  <si>
    <t>содержания с начислениями</t>
  </si>
  <si>
    <t>8940172972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</si>
  <si>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</si>
  <si>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</si>
  <si>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</si>
  <si>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</si>
  <si>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</si>
  <si>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</si>
  <si>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</si>
  <si>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</si>
  <si>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</si>
  <si>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</si>
  <si>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</si>
  <si>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</si>
  <si>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</si>
  <si>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</si>
  <si>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</si>
  <si>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</si>
  <si>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</si>
  <si>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</si>
  <si>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</si>
  <si>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</si>
  <si>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</si>
  <si>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</si>
  <si>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</si>
  <si>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</si>
  <si>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</si>
  <si>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</si>
  <si>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</si>
  <si>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</si>
  <si>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8980172972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</si>
  <si>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</si>
  <si>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</si>
  <si>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</si>
  <si>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</si>
  <si>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</si>
  <si>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"РАЗВИТИЕ ОБРАЗОВАНИЯ" БАЯНДАЕВСКОГО РАЙОНА  НА 2019-2025 ГОДЫ</t>
  </si>
  <si>
    <t>7421000000</t>
  </si>
  <si>
    <t>Расходы по градостроительной деятельности в области общего образования</t>
  </si>
  <si>
    <t>7421040590</t>
  </si>
  <si>
    <t>на 2019-2025 годы"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</si>
  <si>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</si>
  <si>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</si>
  <si>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</si>
  <si>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</si>
  <si>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МО "БАЯНДАЕВСКИЙ РАЙОН"</t>
  </si>
  <si>
    <t>"ПРОФИЛАКТИКА СОЦИАЛЬНО-ЗНАЧИМЫХ ЗАБОЛЕВАНИЙ" В 2021-2025Г.Г.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</si>
  <si>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</si>
  <si>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</si>
  <si>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</si>
  <si>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</si>
  <si>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</si>
  <si>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</si>
  <si>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"МОЛОДЕЖНАЯ ПОЛИТИКА НА 2019-2025 годы"</t>
  </si>
  <si>
    <t>7900000000</t>
  </si>
  <si>
    <t>Подпрограмма "Молодежь Баяндаевского района"</t>
  </si>
  <si>
    <t>7910000000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</si>
  <si>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</si>
  <si>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</si>
  <si>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</si>
  <si>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</si>
  <si>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</si>
  <si>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</si>
  <si>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</si>
  <si>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</si>
  <si>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</si>
  <si>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</si>
  <si>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</si>
  <si>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</si>
  <si>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</si>
  <si>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</si>
  <si>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</si>
  <si>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</si>
  <si>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</si>
  <si>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</si>
  <si>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</si>
  <si>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</si>
  <si>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</si>
  <si>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</si>
  <si>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</si>
  <si>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</si>
  <si>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"СОЦИАЛЬНАЯ ПОДДЕРЖКА НАСЕЛЕНИЯ БАЯНДАЕВСКОГО РАЙОНА НА 2019-2025 ГОДЫ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</si>
  <si>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</si>
  <si>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</si>
  <si>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</si>
  <si>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</si>
  <si>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</si>
  <si>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</si>
  <si>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</si>
  <si>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</si>
  <si>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</si>
  <si>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</si>
  <si>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</si>
  <si>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</si>
  <si>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</si>
  <si>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</si>
  <si>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</si>
  <si>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</si>
  <si>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</si>
  <si>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"МОЛОДЫМ СЕМЬЯМ - ДОСТУПНОЕ ЖИЛЬЕ НА 2019-2025 ГОДЫ </t>
  </si>
  <si>
    <t>8200000000</t>
  </si>
  <si>
    <t>Основное мероприятие "Жилище на 2019-2025 годы" за счет средств федерального бюджета</t>
  </si>
  <si>
    <t>8200100000</t>
  </si>
  <si>
    <t>Государственная программа "Доступное жилье" на 2019-2025 годы"</t>
  </si>
  <si>
    <t>82001L4970</t>
  </si>
  <si>
    <t>Основное мероприятие "Доступное жилье на 2019-2025 годы" за счет средств областного  бюджета</t>
  </si>
  <si>
    <t>Основное мероприятие "Улучшение жилищных условий молодых семей"</t>
  </si>
  <si>
    <t xml:space="preserve">Софинансирование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</si>
  <si>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</si>
  <si>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</si>
  <si>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НА 2020-2025 годы"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</si>
  <si>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</si>
  <si>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</si>
  <si>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</si>
  <si>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</si>
  <si>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Реализация направлений расходов основного мероприятия  и ведомственной</t>
  </si>
  <si>
    <t>район", а так же непрограммным направлениям расходов органов местного самоуправления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</si>
  <si>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</si>
  <si>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</si>
  <si>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</si>
  <si>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</si>
  <si>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</si>
  <si>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</si>
  <si>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</si>
  <si>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>"ПОВЫШЕНИЕ БЕЗОПАСНОСТИ ДОРОЖНОГО ДВИЖЕНИЯ" В</t>
  </si>
  <si>
    <t>МО "БАЯНДАЕВСКИЙ РАЙОН" НА 2019-2025 ГОДЫ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</si>
  <si>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</si>
  <si>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</si>
  <si>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</si>
  <si>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</si>
  <si>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</si>
  <si>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</si>
  <si>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</si>
  <si>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</si>
  <si>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"ОХРАНА ОКРУЖАЮЩЕЙ СРЕДЫ" В МО "БАЯНДАЕВСКИЙ РАЙОН" НА 2019-2025 г</t>
  </si>
  <si>
    <t>8500000000</t>
  </si>
  <si>
    <t>Основное мероприятие "Разработка проектно-сметной документации на строительство</t>
  </si>
  <si>
    <t>мусоросортировочной, мусороперегрузочной станции"</t>
  </si>
  <si>
    <t>8500100000</t>
  </si>
  <si>
    <t>8500149999</t>
  </si>
  <si>
    <t>Другие вопросы в области охраны окружающей  среды</t>
  </si>
  <si>
    <t>Основное мероприятие "Организация мероприятий в сфере обращения с ТКО"</t>
  </si>
  <si>
    <t>8500200000</t>
  </si>
  <si>
    <t>8500249999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</si>
  <si>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</si>
  <si>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</si>
  <si>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</si>
  <si>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</si>
  <si>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МУНИЦИПАЛЬНАЯ ПРОГРАММА "ПРОФИЛАКТИКА ПРАВОНАРУШЕНИЙ</t>
  </si>
  <si>
    <t>И СОЦИАЛЬНОГО СИРОТСТВА" НА  2019-2025 ГОДЫ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</si>
  <si>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</si>
  <si>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</si>
  <si>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</si>
  <si>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</si>
  <si>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</si>
  <si>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</si>
  <si>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</si>
  <si>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</si>
  <si>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</si>
  <si>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</si>
  <si>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</si>
  <si>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</si>
  <si>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</si>
  <si>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нального состава и обеспечению деятельности административных комиссий</t>
  </si>
  <si>
    <t>9930000000</t>
  </si>
  <si>
    <t>9930173140</t>
  </si>
  <si>
    <t>Расходы на обеспечение деятельности органа местного самоуправления</t>
  </si>
  <si>
    <t>Прочая закупка товаров, работ и услуг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</si>
  <si>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</si>
  <si>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</si>
  <si>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</si>
  <si>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</si>
  <si>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</si>
  <si>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</si>
  <si>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ФИНАНСОВОЕ УПРАВЛЕНИЕ АДМИНИСТРАЦИИ МУНИЦИПАЛЬНОГО</t>
  </si>
  <si>
    <t>ОБРАЗОВАНИЯ "БАЯНДАЕВСКИЙ РАЙОН"</t>
  </si>
  <si>
    <t>О33</t>
  </si>
  <si>
    <t>"УПРАВЛЕНИЕ МУНИЦИПАЛЬНЫМИ ФИНАНСАМИ" В МО "БАЯНДАЕВСКИЙ РАЙОН"</t>
  </si>
  <si>
    <t>НА 2023-2027 ГОДЫ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</si>
  <si>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</si>
  <si>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</si>
  <si>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</si>
  <si>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</si>
  <si>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</si>
  <si>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</si>
  <si>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</si>
  <si>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</si>
  <si>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</si>
  <si>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8610172972</t>
  </si>
  <si>
    <t>Обеспечение деятельности финансовых, налоговых и таможенных органов и органов надзора</t>
  </si>
  <si>
    <t>8610174406</t>
  </si>
  <si>
    <t>8610140190</t>
  </si>
  <si>
    <t>Переданные полномочия поселений по исполнению бюджета</t>
  </si>
  <si>
    <t>8610200000</t>
  </si>
  <si>
    <t>8610240110</t>
  </si>
  <si>
    <t>Расходы на обеспечение деятельности органами местного самоуправления</t>
  </si>
  <si>
    <t>8610240190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</si>
  <si>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</si>
  <si>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</si>
  <si>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</si>
  <si>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</si>
  <si>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</si>
  <si>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</si>
  <si>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</si>
  <si>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</si>
  <si>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</si>
  <si>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 на 2023-2027 годы"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</si>
  <si>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</si>
  <si>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</si>
  <si>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</si>
  <si>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</si>
  <si>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</si>
  <si>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</si>
  <si>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</si>
  <si>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</si>
  <si>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</si>
  <si>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</si>
  <si>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Прочие межбюджетные трансферты бюджетам поселений на мероприятия, связанные с предотвращением и снижением </t>
  </si>
  <si>
    <t>негативного воздействия и иной деятельности на окружающую среду, сохранение и восстановление природной среды</t>
  </si>
  <si>
    <t>8620141020</t>
  </si>
  <si>
    <t xml:space="preserve">Основное мероприятие "Осуществление полномочий по градостроительной деятельности" </t>
  </si>
  <si>
    <t>8620200000</t>
  </si>
  <si>
    <t>8620241030</t>
  </si>
  <si>
    <t>Прочие межбюджетные трансферты</t>
  </si>
  <si>
    <t>БАЯНДАЕВСКИЙ ОТДЕЛ КУЛЬТУРЫ</t>
  </si>
  <si>
    <t>О83</t>
  </si>
  <si>
    <t>"РАЗВИТИЕ КУЛЬТУРЫ" В МО "БАЯНДАЕВСКИЙ РАЙОН" НА 2019-2025 ГОДЫ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</si>
  <si>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</si>
  <si>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</si>
  <si>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</si>
  <si>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</si>
  <si>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</si>
  <si>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</si>
  <si>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</si>
  <si>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</si>
  <si>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</si>
  <si>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7610172972</t>
  </si>
  <si>
    <t>7610174406</t>
  </si>
  <si>
    <t>76101S2370</t>
  </si>
  <si>
    <t>учреждений культуры</t>
  </si>
  <si>
    <t>Библиотеки</t>
  </si>
  <si>
    <t>7610200000</t>
  </si>
  <si>
    <t>7610240590</t>
  </si>
  <si>
    <t>7610272972</t>
  </si>
  <si>
    <t>7610274406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</si>
  <si>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</si>
  <si>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</si>
  <si>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</si>
  <si>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</si>
  <si>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</si>
  <si>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</si>
  <si>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Этнографический музей</t>
  </si>
  <si>
    <t>7610300000</t>
  </si>
  <si>
    <t>7610340590</t>
  </si>
  <si>
    <t>7610372972</t>
  </si>
  <si>
    <t>7610374406</t>
  </si>
  <si>
    <t>76103S2370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</si>
  <si>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</si>
  <si>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</si>
  <si>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</si>
  <si>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</si>
  <si>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</si>
  <si>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</si>
  <si>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</si>
  <si>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7620172972</t>
  </si>
  <si>
    <t>7620174406</t>
  </si>
  <si>
    <t>76201S2370</t>
  </si>
  <si>
    <t>Укрепление материально-технической базы детской школы икусств, осуществляющей деятельность</t>
  </si>
  <si>
    <t>по дополнительным предпрофессиональным программам в области изобразительного искусства</t>
  </si>
  <si>
    <t>7620200000</t>
  </si>
  <si>
    <t>Субсидии на укрепление материально-технической базы детской школы искусств, осуществляющей</t>
  </si>
  <si>
    <t>деятельность по дополнительным предпрофессиональным программам в области ИЗО</t>
  </si>
  <si>
    <t>76202S2915</t>
  </si>
  <si>
    <t>Софинансирование на укрепление материально-технической базы детской школы искусств, осуществляющей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</si>
  <si>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</si>
  <si>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</si>
  <si>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</si>
  <si>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</si>
  <si>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</si>
  <si>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</si>
  <si>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Расходы на выплату персоналу в целях обеспечения функций органами местного самоуправления</t>
  </si>
  <si>
    <t>7630172972</t>
  </si>
  <si>
    <t>Финансовое обеспечение исполнительных органов местного самоуправления местной администрации</t>
  </si>
  <si>
    <t>за счет субсидий на выплату денежного содержаниия с начислениями</t>
  </si>
  <si>
    <t>7630174406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</si>
  <si>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</si>
  <si>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</si>
  <si>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</si>
  <si>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7630140590</t>
  </si>
  <si>
    <t>Обеспечение деятельности Центра обслуживания учреждений культуры</t>
  </si>
  <si>
    <t>7630200000</t>
  </si>
  <si>
    <t>7630240110</t>
  </si>
  <si>
    <t>Расходы на выплату персоналу казенных учреждений за счет субсидии на выплату</t>
  </si>
  <si>
    <t xml:space="preserve">денежного содержания с начислениями работникам муниципальных учреждений </t>
  </si>
  <si>
    <t>7630272972</t>
  </si>
  <si>
    <t>Финансовое обеспечение учреждений за счет субсидий на выплату денежного содержания</t>
  </si>
  <si>
    <t>с начислениями работникам муниципальных учреждений</t>
  </si>
  <si>
    <t>7630240590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</si>
  <si>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</si>
  <si>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</si>
  <si>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</si>
  <si>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</si>
  <si>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</si>
  <si>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</si>
  <si>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</si>
  <si>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9910172972</t>
  </si>
  <si>
    <t>Функционирование представительных органов муниципального образования за счет субсидии</t>
  </si>
  <si>
    <t>на выплату денежного содержания с начислениями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</si>
  <si>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</si>
  <si>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</si>
  <si>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</si>
  <si>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</si>
  <si>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</si>
  <si>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</si>
  <si>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</si>
  <si>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</si>
  <si>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9920172972</t>
  </si>
  <si>
    <t>Руководитель контрольно-счетной  палаты муниципального образования за счет субсидий</t>
  </si>
  <si>
    <t>Центральный аппарат контрольно-счетной палаты</t>
  </si>
  <si>
    <t>9920200000</t>
  </si>
  <si>
    <t>9920240110</t>
  </si>
  <si>
    <t>9920240190</t>
  </si>
  <si>
    <t>Расходы на выплаты персоналу в целях обеспечения функций органов местного самоуправления</t>
  </si>
  <si>
    <t>9920272972</t>
  </si>
  <si>
    <t>Функционирование центрального аппарата контрольно-счетной палаты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</si>
  <si>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</si>
  <si>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</si>
  <si>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</si>
  <si>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</si>
  <si>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</si>
  <si>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t>Начальник МКУ Финансовое управление администрации МО "Баяндаевский район"</t>
  </si>
  <si>
    <t>А.В.Буинов</t>
  </si>
  <si>
    <r>
      <t xml:space="preserve">от </t>
    </r>
    <r>
      <rPr>
        <u/>
        <sz val="9"/>
        <rFont val="Arial Cyr"/>
        <charset val="204"/>
      </rPr>
      <t xml:space="preserve">16.04.2024г.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39/2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</si>
</sst>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Border="1"/>
    <xf numFmtId="0" fontId="4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0" xfId="0" applyFont="1" applyFill="1"/>
    <xf numFmtId="0" fontId="5" fillId="0" borderId="10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/>
    <xf numFmtId="164" fontId="5" fillId="0" borderId="8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4" fillId="0" borderId="0" xfId="0" applyFont="1" applyFill="1"/>
    <xf numFmtId="49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0" xfId="0" applyFont="1" applyFill="1" applyBorder="1"/>
    <xf numFmtId="0" fontId="3" fillId="0" borderId="10" xfId="0" applyFont="1" applyFill="1" applyBorder="1" applyAlignment="1">
      <alignment horizontal="center"/>
    </xf>
    <xf numFmtId="0" fontId="8" fillId="0" borderId="9" xfId="0" applyFont="1" applyFill="1" applyBorder="1"/>
    <xf numFmtId="0" fontId="8" fillId="0" borderId="0" xfId="0" applyFont="1" applyFill="1" applyBorder="1"/>
    <xf numFmtId="0" fontId="8" fillId="0" borderId="10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6" fillId="0" borderId="9" xfId="0" applyFont="1" applyBorder="1"/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8" fillId="0" borderId="9" xfId="0" applyFont="1" applyBorder="1"/>
    <xf numFmtId="49" fontId="8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0" fontId="6" fillId="0" borderId="9" xfId="0" applyFont="1" applyFill="1" applyBorder="1"/>
    <xf numFmtId="0" fontId="6" fillId="0" borderId="0" xfId="0" applyFont="1" applyFill="1" applyBorder="1"/>
    <xf numFmtId="0" fontId="6" fillId="0" borderId="10" xfId="0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6" fillId="0" borderId="9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164" fontId="1" fillId="0" borderId="8" xfId="0" applyNumberFormat="1" applyFont="1" applyFill="1" applyBorder="1" applyAlignment="1">
      <alignment horizontal="center"/>
    </xf>
    <xf numFmtId="0" fontId="8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1" fillId="0" borderId="9" xfId="0" applyFont="1" applyFill="1" applyBorder="1"/>
    <xf numFmtId="0" fontId="8" fillId="0" borderId="0" xfId="0" applyFont="1" applyBorder="1"/>
    <xf numFmtId="0" fontId="8" fillId="0" borderId="10" xfId="0" applyFont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10" fillId="0" borderId="9" xfId="0" applyFont="1" applyFill="1" applyBorder="1"/>
    <xf numFmtId="49" fontId="9" fillId="0" borderId="8" xfId="0" applyNumberFormat="1" applyFont="1" applyFill="1" applyBorder="1" applyAlignment="1">
      <alignment horizontal="center"/>
    </xf>
    <xf numFmtId="0" fontId="12" fillId="0" borderId="9" xfId="0" applyFont="1" applyFill="1" applyBorder="1"/>
    <xf numFmtId="0" fontId="12" fillId="0" borderId="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7" fillId="0" borderId="0" xfId="0" applyFont="1" applyFill="1" applyAlignment="1">
      <alignment horizontal="center"/>
    </xf>
    <xf numFmtId="0" fontId="2" fillId="0" borderId="9" xfId="0" applyFont="1" applyFill="1" applyBorder="1"/>
    <xf numFmtId="0" fontId="4" fillId="0" borderId="0" xfId="0" applyFont="1" applyFill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10" xfId="0" applyFont="1" applyBorder="1" applyAlignment="1"/>
    <xf numFmtId="164" fontId="16" fillId="0" borderId="8" xfId="0" applyNumberFormat="1" applyFont="1" applyFill="1" applyBorder="1" applyAlignment="1">
      <alignment horizontal="center"/>
    </xf>
    <xf numFmtId="164" fontId="17" fillId="0" borderId="8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9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0" fontId="18" fillId="0" borderId="0" xfId="0" applyFont="1" applyFill="1" applyBorder="1"/>
    <xf numFmtId="0" fontId="18" fillId="0" borderId="10" xfId="0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9" fillId="0" borderId="0" xfId="0" applyFont="1" applyFill="1"/>
    <xf numFmtId="0" fontId="19" fillId="0" borderId="8" xfId="0" applyFont="1" applyFill="1" applyBorder="1"/>
    <xf numFmtId="0" fontId="1" fillId="0" borderId="9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0" borderId="1" xfId="0" applyFont="1" applyBorder="1" applyAlignment="1"/>
    <xf numFmtId="0" fontId="4" fillId="0" borderId="7" xfId="0" applyFont="1" applyBorder="1" applyAlignment="1"/>
    <xf numFmtId="165" fontId="5" fillId="0" borderId="4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5" xfId="0" applyFont="1" applyBorder="1" applyAlignment="1"/>
    <xf numFmtId="0" fontId="0" fillId="0" borderId="11" xfId="0" applyBorder="1" applyAlignment="1"/>
    <xf numFmtId="0" fontId="0" fillId="0" borderId="6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98"/>
  <sheetViews>
    <sheetView tabSelected="1" topLeftCell="A145" workbookViewId="0">
      <selection activeCell="I7" sqref="I7"/>
    </sheetView>
  </sheetViews>
  <sheetFormatPr defaultRowHeight="15" x14ac:dyDescent="0.25"/>
  <cols>
    <col min="6" max="6" width="64.140625" customWidth="1"/>
    <col min="8" max="8" width="14.85546875" customWidth="1"/>
    <col min="10" max="10" width="8" customWidth="1"/>
    <col min="11" max="11" width="7.5703125" customWidth="1"/>
    <col min="12" max="12" width="11.42578125" customWidth="1"/>
    <col min="13" max="13" width="12" customWidth="1"/>
    <col min="14" max="14" width="8.140625" customWidth="1"/>
  </cols>
  <sheetData>
    <row r="1" spans="1:14" x14ac:dyDescent="0.25">
      <c r="A1" s="1"/>
      <c r="B1" s="1"/>
      <c r="C1" s="1"/>
      <c r="D1" s="1"/>
      <c r="E1" s="1"/>
      <c r="F1" s="1"/>
      <c r="G1" s="2"/>
      <c r="H1" s="2"/>
      <c r="I1" s="2" t="s">
        <v>0</v>
      </c>
      <c r="J1" s="2"/>
      <c r="K1" s="1"/>
      <c r="L1" s="1"/>
    </row>
    <row r="2" spans="1:14" x14ac:dyDescent="0.25">
      <c r="A2" s="1"/>
      <c r="B2" s="1"/>
      <c r="C2" s="1"/>
      <c r="D2" s="1"/>
      <c r="E2" s="1"/>
      <c r="F2" s="1"/>
      <c r="G2" s="2"/>
      <c r="H2" s="2"/>
      <c r="I2" s="2" t="s">
        <v>1</v>
      </c>
      <c r="J2" s="2"/>
      <c r="K2" s="1"/>
      <c r="L2" s="1"/>
    </row>
    <row r="3" spans="1:14" x14ac:dyDescent="0.25">
      <c r="A3" s="1"/>
      <c r="B3" s="3"/>
      <c r="C3" s="1"/>
      <c r="D3" s="1"/>
      <c r="E3" s="1"/>
      <c r="F3" s="1"/>
      <c r="G3" s="2"/>
      <c r="H3" s="2"/>
      <c r="I3" s="2" t="s">
        <v>2</v>
      </c>
      <c r="J3" s="2"/>
      <c r="K3" s="1"/>
      <c r="L3" s="1"/>
    </row>
    <row r="4" spans="1:14" x14ac:dyDescent="0.25">
      <c r="A4" s="1"/>
      <c r="B4" s="3"/>
      <c r="C4" s="1"/>
      <c r="D4" s="1"/>
      <c r="E4" s="1"/>
      <c r="F4" s="1"/>
      <c r="G4" s="2"/>
      <c r="H4" s="2"/>
      <c r="I4" s="2" t="s">
        <v>3</v>
      </c>
      <c r="J4" s="2"/>
      <c r="K4" s="1"/>
      <c r="L4" s="1"/>
    </row>
    <row r="5" spans="1:14" x14ac:dyDescent="0.25">
      <c r="A5" s="1"/>
      <c r="B5" s="3"/>
      <c r="C5" s="1"/>
      <c r="D5" s="1"/>
      <c r="E5" s="1"/>
      <c r="F5" s="1"/>
      <c r="G5" s="4"/>
      <c r="H5" s="4"/>
      <c r="I5" s="4" t="s">
        <v>4</v>
      </c>
      <c r="J5" s="4"/>
      <c r="K5" s="1"/>
      <c r="L5" s="1"/>
    </row>
    <row r="6" spans="1:14" x14ac:dyDescent="0.25">
      <c r="A6" s="1"/>
      <c r="B6" s="1"/>
      <c r="C6" s="1"/>
      <c r="D6" s="1"/>
      <c r="E6" s="1"/>
      <c r="F6" s="1"/>
      <c r="G6" s="2"/>
      <c r="H6" s="2"/>
      <c r="I6" s="2" t="s">
        <v>744</v>
      </c>
      <c r="J6" s="2"/>
      <c r="K6" s="1"/>
      <c r="L6" s="1"/>
    </row>
    <row r="7" spans="1:14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4" x14ac:dyDescent="0.25">
      <c r="A8" s="126" t="s">
        <v>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</row>
    <row r="9" spans="1:14" x14ac:dyDescent="0.25">
      <c r="A9" s="126" t="s">
        <v>6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x14ac:dyDescent="0.25">
      <c r="A11" s="128" t="s">
        <v>7</v>
      </c>
      <c r="B11" s="129"/>
      <c r="C11" s="129"/>
      <c r="D11" s="129"/>
      <c r="E11" s="129"/>
      <c r="F11" s="130"/>
      <c r="G11" s="6" t="s">
        <v>8</v>
      </c>
      <c r="H11" s="7" t="s">
        <v>9</v>
      </c>
      <c r="I11" s="7" t="s">
        <v>10</v>
      </c>
      <c r="J11" s="8" t="s">
        <v>11</v>
      </c>
      <c r="K11" s="8" t="s">
        <v>12</v>
      </c>
      <c r="L11" s="9" t="s">
        <v>13</v>
      </c>
      <c r="M11" s="9" t="s">
        <v>14</v>
      </c>
      <c r="N11" s="9" t="s">
        <v>15</v>
      </c>
    </row>
    <row r="12" spans="1:14" x14ac:dyDescent="0.25">
      <c r="A12" s="10"/>
      <c r="B12" s="11"/>
      <c r="C12" s="11"/>
      <c r="D12" s="11"/>
      <c r="E12" s="11"/>
      <c r="F12" s="12"/>
      <c r="G12" s="13"/>
      <c r="H12" s="13"/>
      <c r="I12" s="14"/>
      <c r="J12" s="15"/>
      <c r="K12" s="16"/>
      <c r="L12" s="17"/>
      <c r="M12" s="17"/>
      <c r="N12" s="17"/>
    </row>
    <row r="13" spans="1:14" ht="15.75" x14ac:dyDescent="0.25">
      <c r="A13" s="18" t="s">
        <v>16</v>
      </c>
      <c r="B13" s="19"/>
      <c r="C13" s="19"/>
      <c r="D13" s="19"/>
      <c r="E13" s="19"/>
      <c r="F13" s="20"/>
      <c r="G13" s="21" t="s">
        <v>17</v>
      </c>
      <c r="H13" s="22"/>
      <c r="I13" s="22"/>
      <c r="J13" s="20"/>
      <c r="K13" s="22"/>
      <c r="L13" s="23">
        <f>L15+L461+L454+L417+L443</f>
        <v>729305.90000000014</v>
      </c>
      <c r="M13" s="23">
        <f t="shared" ref="M13" si="0">M15+M461+M454+M417+M443</f>
        <v>724742.90000000014</v>
      </c>
      <c r="N13" s="24">
        <f>M13/L13*100</f>
        <v>99.374336612387211</v>
      </c>
    </row>
    <row r="14" spans="1:14" x14ac:dyDescent="0.25">
      <c r="A14" s="25" t="s">
        <v>18</v>
      </c>
      <c r="B14" s="26"/>
      <c r="C14" s="26"/>
      <c r="D14" s="26"/>
      <c r="E14" s="26"/>
      <c r="F14" s="27"/>
      <c r="G14" s="28"/>
      <c r="H14" s="29"/>
      <c r="I14" s="29"/>
      <c r="J14" s="29"/>
      <c r="K14" s="29"/>
      <c r="L14" s="30"/>
      <c r="M14" s="30"/>
      <c r="N14" s="24"/>
    </row>
    <row r="15" spans="1:14" x14ac:dyDescent="0.25">
      <c r="A15" s="25" t="s">
        <v>19</v>
      </c>
      <c r="B15" s="26"/>
      <c r="C15" s="26"/>
      <c r="D15" s="26"/>
      <c r="E15" s="26"/>
      <c r="F15" s="27"/>
      <c r="G15" s="31" t="s">
        <v>17</v>
      </c>
      <c r="H15" s="29" t="s">
        <v>20</v>
      </c>
      <c r="I15" s="29"/>
      <c r="J15" s="29"/>
      <c r="K15" s="29"/>
      <c r="L15" s="30">
        <f>L17+L88+L339+L363+L271</f>
        <v>715822.20000000007</v>
      </c>
      <c r="M15" s="30">
        <f t="shared" ref="M15" si="1">M17+M88+M339+M363+M271</f>
        <v>711259.20000000007</v>
      </c>
      <c r="N15" s="24">
        <f>M15/L15*100</f>
        <v>99.362551203357484</v>
      </c>
    </row>
    <row r="16" spans="1:14" x14ac:dyDescent="0.25">
      <c r="A16" s="25" t="s">
        <v>21</v>
      </c>
      <c r="B16" s="26"/>
      <c r="C16" s="26"/>
      <c r="D16" s="26"/>
      <c r="E16" s="26"/>
      <c r="F16" s="27"/>
      <c r="G16" s="31"/>
      <c r="H16" s="29"/>
      <c r="I16" s="29"/>
      <c r="J16" s="29"/>
      <c r="K16" s="29"/>
      <c r="L16" s="30"/>
      <c r="M16" s="30"/>
      <c r="N16" s="24"/>
    </row>
    <row r="17" spans="1:14" x14ac:dyDescent="0.25">
      <c r="A17" s="25" t="s">
        <v>22</v>
      </c>
      <c r="B17" s="26"/>
      <c r="C17" s="26"/>
      <c r="D17" s="26"/>
      <c r="E17" s="26"/>
      <c r="F17" s="27"/>
      <c r="G17" s="31" t="s">
        <v>17</v>
      </c>
      <c r="H17" s="29" t="s">
        <v>23</v>
      </c>
      <c r="I17" s="29"/>
      <c r="J17" s="29"/>
      <c r="K17" s="29"/>
      <c r="L17" s="30">
        <f>L18+L36+L43+L51+L56+L63+L69+L78</f>
        <v>152137.20000000001</v>
      </c>
      <c r="M17" s="30">
        <f t="shared" ref="M17" si="2">M18+M36+M43+M51+M56+M63+M69+M78</f>
        <v>150481.70000000001</v>
      </c>
      <c r="N17" s="24">
        <f>M17/L17*100</f>
        <v>98.911837473017769</v>
      </c>
    </row>
    <row r="18" spans="1:14" x14ac:dyDescent="0.25">
      <c r="A18" s="32" t="s">
        <v>24</v>
      </c>
      <c r="B18" s="33"/>
      <c r="C18" s="33"/>
      <c r="D18" s="33"/>
      <c r="E18" s="33"/>
      <c r="F18" s="34"/>
      <c r="G18" s="31" t="s">
        <v>17</v>
      </c>
      <c r="H18" s="29" t="s">
        <v>25</v>
      </c>
      <c r="I18" s="29"/>
      <c r="J18" s="29"/>
      <c r="K18" s="29"/>
      <c r="L18" s="30">
        <f>L20+L25</f>
        <v>8205.1</v>
      </c>
      <c r="M18" s="30">
        <f t="shared" ref="M18" si="3">M20+M25</f>
        <v>7139.2</v>
      </c>
      <c r="N18" s="24">
        <f>M18/L18*100</f>
        <v>87.009299094465632</v>
      </c>
    </row>
    <row r="19" spans="1:14" x14ac:dyDescent="0.25">
      <c r="A19" s="32" t="s">
        <v>26</v>
      </c>
      <c r="B19" s="33"/>
      <c r="C19" s="33"/>
      <c r="D19" s="33"/>
      <c r="E19" s="33"/>
      <c r="F19" s="34"/>
      <c r="G19" s="28"/>
      <c r="H19" s="29"/>
      <c r="I19" s="29"/>
      <c r="J19" s="29"/>
      <c r="K19" s="29"/>
      <c r="L19" s="30"/>
      <c r="M19" s="30"/>
      <c r="N19" s="24"/>
    </row>
    <row r="20" spans="1:14" x14ac:dyDescent="0.25">
      <c r="A20" s="32" t="s">
        <v>27</v>
      </c>
      <c r="B20" s="33"/>
      <c r="C20" s="33"/>
      <c r="D20" s="33"/>
      <c r="E20" s="33"/>
      <c r="F20" s="34"/>
      <c r="G20" s="31" t="s">
        <v>17</v>
      </c>
      <c r="H20" s="29" t="s">
        <v>28</v>
      </c>
      <c r="I20" s="29"/>
      <c r="J20" s="29"/>
      <c r="K20" s="29"/>
      <c r="L20" s="30">
        <f>L22</f>
        <v>7388.2</v>
      </c>
      <c r="M20" s="30">
        <f t="shared" ref="M20" si="4">M22</f>
        <v>6322.3</v>
      </c>
      <c r="N20" s="24">
        <f>M20/L20*100</f>
        <v>85.572940635066729</v>
      </c>
    </row>
    <row r="21" spans="1:14" x14ac:dyDescent="0.25">
      <c r="A21" s="35" t="s">
        <v>29</v>
      </c>
      <c r="B21" s="36"/>
      <c r="C21" s="36"/>
      <c r="D21" s="36"/>
      <c r="E21" s="36"/>
      <c r="F21" s="37"/>
      <c r="G21" s="28"/>
      <c r="H21" s="38"/>
      <c r="I21" s="38"/>
      <c r="J21" s="38"/>
      <c r="K21" s="38"/>
      <c r="L21" s="39"/>
      <c r="M21" s="39"/>
      <c r="N21" s="39"/>
    </row>
    <row r="22" spans="1:14" x14ac:dyDescent="0.25">
      <c r="A22" s="35" t="s">
        <v>30</v>
      </c>
      <c r="B22" s="36"/>
      <c r="C22" s="36"/>
      <c r="D22" s="36"/>
      <c r="E22" s="36"/>
      <c r="F22" s="37"/>
      <c r="G22" s="40" t="s">
        <v>17</v>
      </c>
      <c r="H22" s="38" t="s">
        <v>28</v>
      </c>
      <c r="I22" s="38" t="s">
        <v>31</v>
      </c>
      <c r="J22" s="38"/>
      <c r="K22" s="38"/>
      <c r="L22" s="39">
        <f>L23</f>
        <v>7388.2</v>
      </c>
      <c r="M22" s="39">
        <f t="shared" ref="M22" si="5">M23</f>
        <v>6322.3</v>
      </c>
      <c r="N22" s="39">
        <f>M22/L22*100</f>
        <v>85.572940635066729</v>
      </c>
    </row>
    <row r="23" spans="1:14" x14ac:dyDescent="0.25">
      <c r="A23" s="35" t="s">
        <v>32</v>
      </c>
      <c r="B23" s="36"/>
      <c r="C23" s="36"/>
      <c r="D23" s="36"/>
      <c r="E23" s="36"/>
      <c r="F23" s="37"/>
      <c r="G23" s="40" t="s">
        <v>17</v>
      </c>
      <c r="H23" s="38" t="s">
        <v>28</v>
      </c>
      <c r="I23" s="38" t="s">
        <v>31</v>
      </c>
      <c r="J23" s="38" t="s">
        <v>33</v>
      </c>
      <c r="K23" s="38" t="s">
        <v>34</v>
      </c>
      <c r="L23" s="39">
        <v>7388.2</v>
      </c>
      <c r="M23" s="39">
        <v>6322.3</v>
      </c>
      <c r="N23" s="39">
        <f>M23/L23*100</f>
        <v>85.572940635066729</v>
      </c>
    </row>
    <row r="24" spans="1:14" x14ac:dyDescent="0.25">
      <c r="A24" s="35"/>
      <c r="B24" s="36"/>
      <c r="C24" s="36"/>
      <c r="D24" s="36"/>
      <c r="E24" s="36"/>
      <c r="F24" s="37"/>
      <c r="G24" s="28"/>
      <c r="H24" s="38"/>
      <c r="I24" s="38"/>
      <c r="J24" s="38"/>
      <c r="K24" s="38"/>
      <c r="L24" s="39"/>
      <c r="M24" s="39"/>
      <c r="N24" s="39"/>
    </row>
    <row r="25" spans="1:14" x14ac:dyDescent="0.25">
      <c r="A25" s="41" t="s">
        <v>35</v>
      </c>
      <c r="B25" s="42"/>
      <c r="C25" s="42"/>
      <c r="D25" s="42"/>
      <c r="E25" s="42"/>
      <c r="F25" s="43"/>
      <c r="G25" s="31" t="s">
        <v>17</v>
      </c>
      <c r="H25" s="44" t="s">
        <v>36</v>
      </c>
      <c r="I25" s="44" t="s">
        <v>31</v>
      </c>
      <c r="J25" s="44"/>
      <c r="K25" s="44"/>
      <c r="L25" s="45">
        <f>L27+L32</f>
        <v>816.9</v>
      </c>
      <c r="M25" s="45">
        <f t="shared" ref="M25" si="6">M27+M32</f>
        <v>816.9</v>
      </c>
      <c r="N25" s="24">
        <f>M25/L25*100</f>
        <v>100</v>
      </c>
    </row>
    <row r="26" spans="1:14" x14ac:dyDescent="0.25">
      <c r="A26" s="46" t="s">
        <v>37</v>
      </c>
      <c r="B26" s="42"/>
      <c r="C26" s="42"/>
      <c r="D26" s="42"/>
      <c r="E26" s="42"/>
      <c r="F26" s="43"/>
      <c r="G26" s="31"/>
      <c r="H26" s="44"/>
      <c r="I26" s="44"/>
      <c r="J26" s="44"/>
      <c r="K26" s="44"/>
      <c r="L26" s="45"/>
      <c r="M26" s="45"/>
      <c r="N26" s="45"/>
    </row>
    <row r="27" spans="1:14" x14ac:dyDescent="0.25">
      <c r="A27" s="46" t="s">
        <v>38</v>
      </c>
      <c r="B27" s="42"/>
      <c r="C27" s="42"/>
      <c r="D27" s="42"/>
      <c r="E27" s="42"/>
      <c r="F27" s="43"/>
      <c r="G27" s="31" t="s">
        <v>17</v>
      </c>
      <c r="H27" s="44" t="s">
        <v>36</v>
      </c>
      <c r="I27" s="44" t="s">
        <v>31</v>
      </c>
      <c r="J27" s="44"/>
      <c r="K27" s="44"/>
      <c r="L27" s="45">
        <f>L28</f>
        <v>776</v>
      </c>
      <c r="M27" s="45">
        <f t="shared" ref="M27:M28" si="7">M28</f>
        <v>776</v>
      </c>
      <c r="N27" s="24">
        <f>M27/L27*100</f>
        <v>100</v>
      </c>
    </row>
    <row r="28" spans="1:14" x14ac:dyDescent="0.25">
      <c r="A28" s="47" t="s">
        <v>39</v>
      </c>
      <c r="B28" s="42"/>
      <c r="C28" s="42"/>
      <c r="D28" s="42"/>
      <c r="E28" s="42"/>
      <c r="F28" s="43"/>
      <c r="G28" s="40" t="s">
        <v>17</v>
      </c>
      <c r="H28" s="48" t="s">
        <v>36</v>
      </c>
      <c r="I28" s="48" t="s">
        <v>31</v>
      </c>
      <c r="J28" s="48"/>
      <c r="K28" s="48"/>
      <c r="L28" s="49">
        <f>L29</f>
        <v>776</v>
      </c>
      <c r="M28" s="49">
        <f t="shared" si="7"/>
        <v>776</v>
      </c>
      <c r="N28" s="39">
        <f>M28/L28*100</f>
        <v>100</v>
      </c>
    </row>
    <row r="29" spans="1:14" x14ac:dyDescent="0.25">
      <c r="A29" s="47" t="s">
        <v>32</v>
      </c>
      <c r="B29" s="42"/>
      <c r="C29" s="42"/>
      <c r="D29" s="42"/>
      <c r="E29" s="42"/>
      <c r="F29" s="43"/>
      <c r="G29" s="40" t="s">
        <v>17</v>
      </c>
      <c r="H29" s="48" t="s">
        <v>36</v>
      </c>
      <c r="I29" s="48" t="s">
        <v>31</v>
      </c>
      <c r="J29" s="48" t="s">
        <v>33</v>
      </c>
      <c r="K29" s="48" t="s">
        <v>34</v>
      </c>
      <c r="L29" s="49">
        <f>933.7-157.7</f>
        <v>776</v>
      </c>
      <c r="M29" s="49">
        <f t="shared" ref="M29" si="8">933.7-157.7</f>
        <v>776</v>
      </c>
      <c r="N29" s="39">
        <f>M29/L29*100</f>
        <v>100</v>
      </c>
    </row>
    <row r="30" spans="1:14" x14ac:dyDescent="0.25">
      <c r="A30" s="46" t="s">
        <v>40</v>
      </c>
      <c r="B30" s="42"/>
      <c r="C30" s="42"/>
      <c r="D30" s="42"/>
      <c r="E30" s="42"/>
      <c r="F30" s="43"/>
      <c r="G30" s="28"/>
      <c r="H30" s="48"/>
      <c r="I30" s="48"/>
      <c r="J30" s="48"/>
      <c r="K30" s="48"/>
      <c r="L30" s="49"/>
      <c r="M30" s="49"/>
      <c r="N30" s="49"/>
    </row>
    <row r="31" spans="1:14" x14ac:dyDescent="0.25">
      <c r="A31" s="46" t="s">
        <v>41</v>
      </c>
      <c r="B31" s="42"/>
      <c r="C31" s="42"/>
      <c r="D31" s="42"/>
      <c r="E31" s="42"/>
      <c r="F31" s="43"/>
      <c r="G31" s="28"/>
      <c r="H31" s="48"/>
      <c r="I31" s="48"/>
      <c r="J31" s="48"/>
      <c r="K31" s="48"/>
      <c r="L31" s="49"/>
      <c r="M31" s="49"/>
      <c r="N31" s="49"/>
    </row>
    <row r="32" spans="1:14" x14ac:dyDescent="0.25">
      <c r="A32" s="47" t="s">
        <v>39</v>
      </c>
      <c r="B32" s="42"/>
      <c r="C32" s="42"/>
      <c r="D32" s="42"/>
      <c r="E32" s="42"/>
      <c r="F32" s="43"/>
      <c r="G32" s="31" t="s">
        <v>17</v>
      </c>
      <c r="H32" s="44" t="s">
        <v>36</v>
      </c>
      <c r="I32" s="44" t="s">
        <v>31</v>
      </c>
      <c r="J32" s="48"/>
      <c r="K32" s="48"/>
      <c r="L32" s="45">
        <f>L33</f>
        <v>40.900000000000006</v>
      </c>
      <c r="M32" s="45">
        <f t="shared" ref="M32" si="9">M33</f>
        <v>40.900000000000006</v>
      </c>
      <c r="N32" s="24">
        <f>M32/L32*100</f>
        <v>100</v>
      </c>
    </row>
    <row r="33" spans="1:14" x14ac:dyDescent="0.25">
      <c r="A33" s="47" t="s">
        <v>32</v>
      </c>
      <c r="B33" s="42"/>
      <c r="C33" s="42"/>
      <c r="D33" s="42"/>
      <c r="E33" s="42"/>
      <c r="F33" s="43"/>
      <c r="G33" s="40" t="s">
        <v>17</v>
      </c>
      <c r="H33" s="48" t="s">
        <v>36</v>
      </c>
      <c r="I33" s="48" t="s">
        <v>31</v>
      </c>
      <c r="J33" s="48" t="s">
        <v>33</v>
      </c>
      <c r="K33" s="48" t="s">
        <v>34</v>
      </c>
      <c r="L33" s="49">
        <f>49.2-8.3</f>
        <v>40.900000000000006</v>
      </c>
      <c r="M33" s="49">
        <f t="shared" ref="M33" si="10">49.2-8.3</f>
        <v>40.900000000000006</v>
      </c>
      <c r="N33" s="39">
        <f>M33/L33*100</f>
        <v>100</v>
      </c>
    </row>
    <row r="34" spans="1:14" x14ac:dyDescent="0.25">
      <c r="A34" s="35"/>
      <c r="B34" s="36"/>
      <c r="C34" s="36"/>
      <c r="D34" s="36"/>
      <c r="E34" s="36"/>
      <c r="F34" s="37"/>
      <c r="G34" s="28"/>
      <c r="H34" s="38"/>
      <c r="I34" s="38"/>
      <c r="J34" s="38"/>
      <c r="K34" s="38"/>
      <c r="L34" s="39"/>
      <c r="M34" s="39"/>
      <c r="N34" s="39"/>
    </row>
    <row r="35" spans="1:14" x14ac:dyDescent="0.25">
      <c r="A35" s="50" t="s">
        <v>42</v>
      </c>
      <c r="B35" s="51"/>
      <c r="C35" s="51"/>
      <c r="D35" s="51"/>
      <c r="E35" s="51"/>
      <c r="F35" s="52"/>
      <c r="G35" s="28"/>
      <c r="H35" s="53"/>
      <c r="I35" s="53"/>
      <c r="J35" s="53"/>
      <c r="K35" s="53"/>
      <c r="L35" s="30"/>
      <c r="M35" s="30"/>
      <c r="N35" s="30"/>
    </row>
    <row r="36" spans="1:14" x14ac:dyDescent="0.25">
      <c r="A36" s="50" t="s">
        <v>43</v>
      </c>
      <c r="B36" s="51"/>
      <c r="C36" s="51"/>
      <c r="D36" s="51"/>
      <c r="E36" s="51"/>
      <c r="F36" s="52"/>
      <c r="G36" s="31" t="s">
        <v>17</v>
      </c>
      <c r="H36" s="53" t="s">
        <v>44</v>
      </c>
      <c r="I36" s="53"/>
      <c r="J36" s="53"/>
      <c r="K36" s="53"/>
      <c r="L36" s="30">
        <f>L38</f>
        <v>88.8</v>
      </c>
      <c r="M36" s="30">
        <f t="shared" ref="M36" si="11">M38</f>
        <v>88.8</v>
      </c>
      <c r="N36" s="24">
        <f>M36/L36*100</f>
        <v>100</v>
      </c>
    </row>
    <row r="37" spans="1:14" x14ac:dyDescent="0.25">
      <c r="A37" s="32" t="s">
        <v>26</v>
      </c>
      <c r="B37" s="51"/>
      <c r="C37" s="51"/>
      <c r="D37" s="51"/>
      <c r="E37" s="51"/>
      <c r="F37" s="52"/>
      <c r="G37" s="28"/>
      <c r="H37" s="53"/>
      <c r="I37" s="53"/>
      <c r="J37" s="53"/>
      <c r="K37" s="53"/>
      <c r="L37" s="30"/>
      <c r="M37" s="30"/>
      <c r="N37" s="45"/>
    </row>
    <row r="38" spans="1:14" x14ac:dyDescent="0.25">
      <c r="A38" s="32" t="s">
        <v>27</v>
      </c>
      <c r="B38" s="51"/>
      <c r="C38" s="51"/>
      <c r="D38" s="51"/>
      <c r="E38" s="51"/>
      <c r="F38" s="52"/>
      <c r="G38" s="31" t="s">
        <v>17</v>
      </c>
      <c r="H38" s="53" t="s">
        <v>45</v>
      </c>
      <c r="I38" s="53"/>
      <c r="J38" s="53"/>
      <c r="K38" s="53"/>
      <c r="L38" s="30">
        <f>L39</f>
        <v>88.8</v>
      </c>
      <c r="M38" s="30">
        <f t="shared" ref="M38:M39" si="12">M39</f>
        <v>88.8</v>
      </c>
      <c r="N38" s="24">
        <f>M38/L38*100</f>
        <v>100</v>
      </c>
    </row>
    <row r="39" spans="1:14" x14ac:dyDescent="0.25">
      <c r="A39" s="35" t="s">
        <v>39</v>
      </c>
      <c r="B39" s="51"/>
      <c r="C39" s="51"/>
      <c r="D39" s="51"/>
      <c r="E39" s="51"/>
      <c r="F39" s="52"/>
      <c r="G39" s="40" t="s">
        <v>17</v>
      </c>
      <c r="H39" s="38" t="s">
        <v>45</v>
      </c>
      <c r="I39" s="38" t="s">
        <v>31</v>
      </c>
      <c r="J39" s="38"/>
      <c r="K39" s="38"/>
      <c r="L39" s="39">
        <f>L40</f>
        <v>88.8</v>
      </c>
      <c r="M39" s="39">
        <f t="shared" si="12"/>
        <v>88.8</v>
      </c>
      <c r="N39" s="39">
        <f>M39/L39*100</f>
        <v>100</v>
      </c>
    </row>
    <row r="40" spans="1:14" x14ac:dyDescent="0.25">
      <c r="A40" s="35" t="s">
        <v>32</v>
      </c>
      <c r="B40" s="51"/>
      <c r="C40" s="51"/>
      <c r="D40" s="51"/>
      <c r="E40" s="51"/>
      <c r="F40" s="52"/>
      <c r="G40" s="40" t="s">
        <v>17</v>
      </c>
      <c r="H40" s="38" t="s">
        <v>45</v>
      </c>
      <c r="I40" s="38" t="s">
        <v>31</v>
      </c>
      <c r="J40" s="38" t="s">
        <v>33</v>
      </c>
      <c r="K40" s="38" t="s">
        <v>34</v>
      </c>
      <c r="L40" s="39">
        <v>88.8</v>
      </c>
      <c r="M40" s="39">
        <v>88.8</v>
      </c>
      <c r="N40" s="39">
        <f>M40/L40*100</f>
        <v>100</v>
      </c>
    </row>
    <row r="41" spans="1:14" x14ac:dyDescent="0.25">
      <c r="A41" s="35"/>
      <c r="B41" s="51"/>
      <c r="C41" s="51"/>
      <c r="D41" s="51"/>
      <c r="E41" s="51"/>
      <c r="F41" s="52"/>
      <c r="G41" s="40"/>
      <c r="H41" s="38"/>
      <c r="I41" s="38"/>
      <c r="J41" s="38"/>
      <c r="K41" s="38"/>
      <c r="L41" s="39"/>
      <c r="M41" s="39"/>
      <c r="N41" s="39"/>
    </row>
    <row r="42" spans="1:14" x14ac:dyDescent="0.25">
      <c r="A42" s="50" t="s">
        <v>46</v>
      </c>
      <c r="B42" s="51"/>
      <c r="C42" s="51"/>
      <c r="D42" s="51"/>
      <c r="E42" s="51"/>
      <c r="F42" s="52"/>
      <c r="G42" s="31" t="s">
        <v>17</v>
      </c>
      <c r="H42" s="53" t="s">
        <v>47</v>
      </c>
      <c r="I42" s="53"/>
      <c r="J42" s="53"/>
      <c r="K42" s="53"/>
      <c r="L42" s="30"/>
      <c r="M42" s="30"/>
      <c r="N42" s="30"/>
    </row>
    <row r="43" spans="1:14" x14ac:dyDescent="0.25">
      <c r="A43" s="50" t="s">
        <v>48</v>
      </c>
      <c r="B43" s="51"/>
      <c r="C43" s="51"/>
      <c r="D43" s="51"/>
      <c r="E43" s="51"/>
      <c r="F43" s="52"/>
      <c r="G43" s="31" t="s">
        <v>17</v>
      </c>
      <c r="H43" s="53" t="s">
        <v>49</v>
      </c>
      <c r="I43" s="53"/>
      <c r="J43" s="53"/>
      <c r="K43" s="53"/>
      <c r="L43" s="30">
        <f>L45</f>
        <v>212.29999999999998</v>
      </c>
      <c r="M43" s="30">
        <f t="shared" ref="M43" si="13">M45</f>
        <v>212.29999999999998</v>
      </c>
      <c r="N43" s="24">
        <f>M43/L43*100</f>
        <v>100</v>
      </c>
    </row>
    <row r="44" spans="1:14" x14ac:dyDescent="0.25">
      <c r="A44" s="32" t="s">
        <v>26</v>
      </c>
      <c r="B44" s="51"/>
      <c r="C44" s="51"/>
      <c r="D44" s="51"/>
      <c r="E44" s="51"/>
      <c r="F44" s="52"/>
      <c r="G44" s="28"/>
      <c r="H44" s="53"/>
      <c r="I44" s="53"/>
      <c r="J44" s="53"/>
      <c r="K44" s="53"/>
      <c r="L44" s="30"/>
      <c r="M44" s="30"/>
      <c r="N44" s="45"/>
    </row>
    <row r="45" spans="1:14" x14ac:dyDescent="0.25">
      <c r="A45" s="32" t="s">
        <v>27</v>
      </c>
      <c r="B45" s="51"/>
      <c r="C45" s="51"/>
      <c r="D45" s="51"/>
      <c r="E45" s="51"/>
      <c r="F45" s="52"/>
      <c r="G45" s="31" t="s">
        <v>17</v>
      </c>
      <c r="H45" s="53" t="s">
        <v>49</v>
      </c>
      <c r="I45" s="53" t="s">
        <v>31</v>
      </c>
      <c r="J45" s="53"/>
      <c r="K45" s="53"/>
      <c r="L45" s="30">
        <f>L47</f>
        <v>212.29999999999998</v>
      </c>
      <c r="M45" s="30">
        <f t="shared" ref="M45" si="14">M47</f>
        <v>212.29999999999998</v>
      </c>
      <c r="N45" s="24">
        <f>M45/L45*100</f>
        <v>100</v>
      </c>
    </row>
    <row r="46" spans="1:14" x14ac:dyDescent="0.25">
      <c r="A46" s="35" t="s">
        <v>29</v>
      </c>
      <c r="B46" s="51"/>
      <c r="C46" s="51"/>
      <c r="D46" s="51"/>
      <c r="E46" s="51"/>
      <c r="F46" s="52"/>
      <c r="G46" s="28"/>
      <c r="H46" s="53"/>
      <c r="I46" s="53"/>
      <c r="J46" s="53"/>
      <c r="K46" s="53"/>
      <c r="L46" s="30"/>
      <c r="M46" s="30"/>
      <c r="N46" s="39"/>
    </row>
    <row r="47" spans="1:14" x14ac:dyDescent="0.25">
      <c r="A47" s="35" t="s">
        <v>30</v>
      </c>
      <c r="B47" s="51"/>
      <c r="C47" s="51"/>
      <c r="D47" s="51"/>
      <c r="E47" s="51"/>
      <c r="F47" s="52"/>
      <c r="G47" s="40" t="s">
        <v>17</v>
      </c>
      <c r="H47" s="38" t="s">
        <v>49</v>
      </c>
      <c r="I47" s="38" t="s">
        <v>31</v>
      </c>
      <c r="J47" s="38"/>
      <c r="K47" s="38"/>
      <c r="L47" s="39">
        <f>L48</f>
        <v>212.29999999999998</v>
      </c>
      <c r="M47" s="39">
        <f t="shared" ref="M47" si="15">M48</f>
        <v>212.29999999999998</v>
      </c>
      <c r="N47" s="39">
        <f>M47/L47*100</f>
        <v>100</v>
      </c>
    </row>
    <row r="48" spans="1:14" x14ac:dyDescent="0.25">
      <c r="A48" s="35" t="s">
        <v>32</v>
      </c>
      <c r="B48" s="51"/>
      <c r="C48" s="51"/>
      <c r="D48" s="51"/>
      <c r="E48" s="51"/>
      <c r="F48" s="52"/>
      <c r="G48" s="40" t="s">
        <v>17</v>
      </c>
      <c r="H48" s="38" t="s">
        <v>49</v>
      </c>
      <c r="I48" s="38" t="s">
        <v>31</v>
      </c>
      <c r="J48" s="38" t="s">
        <v>33</v>
      </c>
      <c r="K48" s="38" t="s">
        <v>34</v>
      </c>
      <c r="L48" s="39">
        <f>127.2+180.7-95.6</f>
        <v>212.29999999999998</v>
      </c>
      <c r="M48" s="39">
        <f t="shared" ref="M48" si="16">127.2+180.7-95.6</f>
        <v>212.29999999999998</v>
      </c>
      <c r="N48" s="39">
        <f>M48/L48*100</f>
        <v>100</v>
      </c>
    </row>
    <row r="49" spans="1:14" x14ac:dyDescent="0.25">
      <c r="A49" s="50" t="s">
        <v>46</v>
      </c>
      <c r="B49" s="51"/>
      <c r="C49" s="51"/>
      <c r="D49" s="51"/>
      <c r="E49" s="51"/>
      <c r="F49" s="52"/>
      <c r="G49" s="31" t="s">
        <v>17</v>
      </c>
      <c r="H49" s="53" t="s">
        <v>50</v>
      </c>
      <c r="I49" s="38"/>
      <c r="J49" s="38"/>
      <c r="K49" s="38"/>
      <c r="L49" s="39"/>
      <c r="M49" s="39"/>
      <c r="N49" s="39"/>
    </row>
    <row r="50" spans="1:14" x14ac:dyDescent="0.25">
      <c r="A50" s="50" t="s">
        <v>51</v>
      </c>
      <c r="B50" s="51"/>
      <c r="C50" s="51"/>
      <c r="D50" s="51"/>
      <c r="E50" s="51"/>
      <c r="F50" s="52"/>
      <c r="G50" s="28"/>
      <c r="H50" s="53"/>
      <c r="I50" s="53"/>
      <c r="J50" s="53"/>
      <c r="K50" s="53"/>
      <c r="L50" s="30"/>
      <c r="M50" s="30"/>
      <c r="N50" s="30"/>
    </row>
    <row r="51" spans="1:14" x14ac:dyDescent="0.25">
      <c r="A51" s="50" t="s">
        <v>52</v>
      </c>
      <c r="B51" s="51"/>
      <c r="C51" s="51"/>
      <c r="D51" s="51"/>
      <c r="E51" s="51"/>
      <c r="F51" s="52"/>
      <c r="G51" s="31" t="s">
        <v>17</v>
      </c>
      <c r="H51" s="53" t="s">
        <v>53</v>
      </c>
      <c r="I51" s="53"/>
      <c r="J51" s="53"/>
      <c r="K51" s="53"/>
      <c r="L51" s="30">
        <f>L53</f>
        <v>108879.1</v>
      </c>
      <c r="M51" s="30">
        <f t="shared" ref="M51" si="17">M53</f>
        <v>108879.1</v>
      </c>
      <c r="N51" s="24">
        <f>M51/L51*100</f>
        <v>100</v>
      </c>
    </row>
    <row r="52" spans="1:14" x14ac:dyDescent="0.25">
      <c r="A52" s="35" t="s">
        <v>29</v>
      </c>
      <c r="B52" s="51"/>
      <c r="C52" s="51"/>
      <c r="D52" s="51"/>
      <c r="E52" s="51"/>
      <c r="F52" s="52"/>
      <c r="G52" s="28"/>
      <c r="H52" s="53"/>
      <c r="I52" s="53"/>
      <c r="J52" s="53"/>
      <c r="K52" s="53"/>
      <c r="L52" s="30"/>
      <c r="M52" s="30"/>
      <c r="N52" s="39"/>
    </row>
    <row r="53" spans="1:14" x14ac:dyDescent="0.25">
      <c r="A53" s="35" t="s">
        <v>30</v>
      </c>
      <c r="B53" s="51"/>
      <c r="C53" s="51"/>
      <c r="D53" s="51"/>
      <c r="E53" s="51"/>
      <c r="F53" s="52"/>
      <c r="G53" s="40" t="s">
        <v>17</v>
      </c>
      <c r="H53" s="38" t="s">
        <v>53</v>
      </c>
      <c r="I53" s="38" t="s">
        <v>31</v>
      </c>
      <c r="J53" s="38"/>
      <c r="K53" s="38"/>
      <c r="L53" s="39">
        <f>L54</f>
        <v>108879.1</v>
      </c>
      <c r="M53" s="39">
        <f t="shared" ref="M53" si="18">M54</f>
        <v>108879.1</v>
      </c>
      <c r="N53" s="39">
        <f>M53/L53*100</f>
        <v>100</v>
      </c>
    </row>
    <row r="54" spans="1:14" x14ac:dyDescent="0.25">
      <c r="A54" s="35" t="s">
        <v>32</v>
      </c>
      <c r="B54" s="51"/>
      <c r="C54" s="51"/>
      <c r="D54" s="51"/>
      <c r="E54" s="51"/>
      <c r="F54" s="52"/>
      <c r="G54" s="40" t="s">
        <v>17</v>
      </c>
      <c r="H54" s="38" t="s">
        <v>53</v>
      </c>
      <c r="I54" s="38" t="s">
        <v>31</v>
      </c>
      <c r="J54" s="38" t="s">
        <v>33</v>
      </c>
      <c r="K54" s="38" t="s">
        <v>34</v>
      </c>
      <c r="L54" s="39">
        <f>99536.3+3427.1+5915.7</f>
        <v>108879.1</v>
      </c>
      <c r="M54" s="39">
        <f t="shared" ref="M54" si="19">99536.3+3427.1+5915.7</f>
        <v>108879.1</v>
      </c>
      <c r="N54" s="39">
        <f>M54/L54*100</f>
        <v>100</v>
      </c>
    </row>
    <row r="55" spans="1:14" x14ac:dyDescent="0.25">
      <c r="A55" s="50" t="s">
        <v>46</v>
      </c>
      <c r="B55" s="51"/>
      <c r="C55" s="51"/>
      <c r="D55" s="51"/>
      <c r="E55" s="51"/>
      <c r="F55" s="52"/>
      <c r="G55" s="28"/>
      <c r="H55" s="38"/>
      <c r="I55" s="38"/>
      <c r="J55" s="38"/>
      <c r="K55" s="38"/>
      <c r="L55" s="39"/>
      <c r="M55" s="39"/>
      <c r="N55" s="39"/>
    </row>
    <row r="56" spans="1:14" x14ac:dyDescent="0.25">
      <c r="A56" s="50" t="s">
        <v>54</v>
      </c>
      <c r="B56" s="51"/>
      <c r="C56" s="51"/>
      <c r="D56" s="51"/>
      <c r="E56" s="51"/>
      <c r="F56" s="52"/>
      <c r="G56" s="31" t="s">
        <v>17</v>
      </c>
      <c r="H56" s="53" t="s">
        <v>55</v>
      </c>
      <c r="I56" s="38"/>
      <c r="J56" s="38"/>
      <c r="K56" s="38"/>
      <c r="L56" s="30">
        <f>L58</f>
        <v>520.79999999999995</v>
      </c>
      <c r="M56" s="30">
        <f t="shared" ref="M56" si="20">M58</f>
        <v>520.79999999999995</v>
      </c>
      <c r="N56" s="24">
        <f>M56/L56*100</f>
        <v>100</v>
      </c>
    </row>
    <row r="57" spans="1:14" x14ac:dyDescent="0.25">
      <c r="A57" s="32" t="s">
        <v>26</v>
      </c>
      <c r="B57" s="51"/>
      <c r="C57" s="51"/>
      <c r="D57" s="51"/>
      <c r="E57" s="51"/>
      <c r="F57" s="52"/>
      <c r="G57" s="28"/>
      <c r="H57" s="38"/>
      <c r="I57" s="38"/>
      <c r="J57" s="38"/>
      <c r="K57" s="38"/>
      <c r="L57" s="39"/>
      <c r="M57" s="39"/>
      <c r="N57" s="39"/>
    </row>
    <row r="58" spans="1:14" x14ac:dyDescent="0.25">
      <c r="A58" s="32" t="s">
        <v>27</v>
      </c>
      <c r="B58" s="51"/>
      <c r="C58" s="51"/>
      <c r="D58" s="51"/>
      <c r="E58" s="51"/>
      <c r="F58" s="52"/>
      <c r="G58" s="31" t="s">
        <v>17</v>
      </c>
      <c r="H58" s="53" t="s">
        <v>56</v>
      </c>
      <c r="I58" s="53" t="s">
        <v>31</v>
      </c>
      <c r="J58" s="38"/>
      <c r="K58" s="38"/>
      <c r="L58" s="30">
        <f>L60</f>
        <v>520.79999999999995</v>
      </c>
      <c r="M58" s="30">
        <f t="shared" ref="M58" si="21">M60</f>
        <v>520.79999999999995</v>
      </c>
      <c r="N58" s="24">
        <f>M58/L58*100</f>
        <v>100</v>
      </c>
    </row>
    <row r="59" spans="1:14" x14ac:dyDescent="0.25">
      <c r="A59" s="35" t="s">
        <v>29</v>
      </c>
      <c r="B59" s="51"/>
      <c r="C59" s="51"/>
      <c r="D59" s="51"/>
      <c r="E59" s="51"/>
      <c r="F59" s="52"/>
      <c r="G59" s="28"/>
      <c r="H59" s="38"/>
      <c r="I59" s="38"/>
      <c r="J59" s="38"/>
      <c r="K59" s="38"/>
      <c r="L59" s="39"/>
      <c r="M59" s="39"/>
      <c r="N59" s="39"/>
    </row>
    <row r="60" spans="1:14" x14ac:dyDescent="0.25">
      <c r="A60" s="35" t="s">
        <v>30</v>
      </c>
      <c r="B60" s="51"/>
      <c r="C60" s="51"/>
      <c r="D60" s="51"/>
      <c r="E60" s="51"/>
      <c r="F60" s="52"/>
      <c r="G60" s="40" t="s">
        <v>17</v>
      </c>
      <c r="H60" s="38" t="s">
        <v>56</v>
      </c>
      <c r="I60" s="38" t="s">
        <v>31</v>
      </c>
      <c r="J60" s="38" t="s">
        <v>33</v>
      </c>
      <c r="K60" s="38" t="s">
        <v>34</v>
      </c>
      <c r="L60" s="39">
        <f>L61</f>
        <v>520.79999999999995</v>
      </c>
      <c r="M60" s="39">
        <f t="shared" ref="M60" si="22">M61</f>
        <v>520.79999999999995</v>
      </c>
      <c r="N60" s="39">
        <f>M60/L60*100</f>
        <v>100</v>
      </c>
    </row>
    <row r="61" spans="1:14" x14ac:dyDescent="0.25">
      <c r="A61" s="35" t="s">
        <v>32</v>
      </c>
      <c r="B61" s="51"/>
      <c r="C61" s="51"/>
      <c r="D61" s="51"/>
      <c r="E61" s="51"/>
      <c r="F61" s="52"/>
      <c r="G61" s="40" t="s">
        <v>17</v>
      </c>
      <c r="H61" s="38" t="s">
        <v>56</v>
      </c>
      <c r="I61" s="38" t="s">
        <v>31</v>
      </c>
      <c r="J61" s="38" t="s">
        <v>33</v>
      </c>
      <c r="K61" s="38" t="s">
        <v>34</v>
      </c>
      <c r="L61" s="39">
        <v>520.79999999999995</v>
      </c>
      <c r="M61" s="39">
        <v>520.79999999999995</v>
      </c>
      <c r="N61" s="39">
        <f>M61/L61*100</f>
        <v>100</v>
      </c>
    </row>
    <row r="62" spans="1:14" x14ac:dyDescent="0.25">
      <c r="A62" s="50" t="s">
        <v>46</v>
      </c>
      <c r="B62" s="51"/>
      <c r="C62" s="51"/>
      <c r="D62" s="51"/>
      <c r="E62" s="51"/>
      <c r="F62" s="52"/>
      <c r="G62" s="28"/>
      <c r="H62" s="38"/>
      <c r="I62" s="38"/>
      <c r="J62" s="38"/>
      <c r="K62" s="38"/>
      <c r="L62" s="39"/>
      <c r="M62" s="39"/>
      <c r="N62" s="39"/>
    </row>
    <row r="63" spans="1:14" x14ac:dyDescent="0.25">
      <c r="A63" s="50" t="s">
        <v>57</v>
      </c>
      <c r="B63" s="51"/>
      <c r="C63" s="51"/>
      <c r="D63" s="51"/>
      <c r="E63" s="51"/>
      <c r="F63" s="52"/>
      <c r="G63" s="31" t="s">
        <v>17</v>
      </c>
      <c r="H63" s="53" t="s">
        <v>58</v>
      </c>
      <c r="I63" s="38"/>
      <c r="J63" s="38"/>
      <c r="K63" s="38"/>
      <c r="L63" s="30">
        <f>L65</f>
        <v>132.9</v>
      </c>
      <c r="M63" s="30">
        <f t="shared" ref="M63" si="23">M65</f>
        <v>132.9</v>
      </c>
      <c r="N63" s="24">
        <f>M63/L63*100</f>
        <v>100</v>
      </c>
    </row>
    <row r="64" spans="1:14" x14ac:dyDescent="0.25">
      <c r="A64" s="32" t="s">
        <v>26</v>
      </c>
      <c r="B64" s="51"/>
      <c r="C64" s="51"/>
      <c r="D64" s="51"/>
      <c r="E64" s="51"/>
      <c r="F64" s="52"/>
      <c r="G64" s="28"/>
      <c r="H64" s="38"/>
      <c r="I64" s="38"/>
      <c r="J64" s="38"/>
      <c r="K64" s="38"/>
      <c r="L64" s="39"/>
      <c r="M64" s="39"/>
      <c r="N64" s="39"/>
    </row>
    <row r="65" spans="1:14" x14ac:dyDescent="0.25">
      <c r="A65" s="32" t="s">
        <v>27</v>
      </c>
      <c r="B65" s="51"/>
      <c r="C65" s="51"/>
      <c r="D65" s="51"/>
      <c r="E65" s="51"/>
      <c r="F65" s="52"/>
      <c r="G65" s="31" t="s">
        <v>17</v>
      </c>
      <c r="H65" s="53" t="s">
        <v>59</v>
      </c>
      <c r="I65" s="53" t="s">
        <v>31</v>
      </c>
      <c r="J65" s="38"/>
      <c r="K65" s="38"/>
      <c r="L65" s="30">
        <f>L67</f>
        <v>132.9</v>
      </c>
      <c r="M65" s="30">
        <f t="shared" ref="M65" si="24">M67</f>
        <v>132.9</v>
      </c>
      <c r="N65" s="24">
        <f>M65/L65*100</f>
        <v>100</v>
      </c>
    </row>
    <row r="66" spans="1:14" x14ac:dyDescent="0.25">
      <c r="A66" s="35" t="s">
        <v>29</v>
      </c>
      <c r="B66" s="51"/>
      <c r="C66" s="51"/>
      <c r="D66" s="51"/>
      <c r="E66" s="51"/>
      <c r="F66" s="52"/>
      <c r="G66" s="28"/>
      <c r="H66" s="38"/>
      <c r="I66" s="38"/>
      <c r="J66" s="38"/>
      <c r="K66" s="38"/>
      <c r="L66" s="39"/>
      <c r="M66" s="39"/>
      <c r="N66" s="39"/>
    </row>
    <row r="67" spans="1:14" x14ac:dyDescent="0.25">
      <c r="A67" s="35" t="s">
        <v>30</v>
      </c>
      <c r="B67" s="51"/>
      <c r="C67" s="51"/>
      <c r="D67" s="51"/>
      <c r="E67" s="51"/>
      <c r="F67" s="52"/>
      <c r="G67" s="40" t="s">
        <v>17</v>
      </c>
      <c r="H67" s="38" t="s">
        <v>59</v>
      </c>
      <c r="I67" s="38" t="s">
        <v>31</v>
      </c>
      <c r="J67" s="38" t="s">
        <v>33</v>
      </c>
      <c r="K67" s="38" t="s">
        <v>34</v>
      </c>
      <c r="L67" s="39">
        <f>L68</f>
        <v>132.9</v>
      </c>
      <c r="M67" s="39">
        <f t="shared" ref="M67" si="25">M68</f>
        <v>132.9</v>
      </c>
      <c r="N67" s="39">
        <f>M67/L67*100</f>
        <v>100</v>
      </c>
    </row>
    <row r="68" spans="1:14" x14ac:dyDescent="0.25">
      <c r="A68" s="35" t="s">
        <v>32</v>
      </c>
      <c r="B68" s="51"/>
      <c r="C68" s="51"/>
      <c r="D68" s="51"/>
      <c r="E68" s="51"/>
      <c r="F68" s="52"/>
      <c r="G68" s="40" t="s">
        <v>17</v>
      </c>
      <c r="H68" s="38" t="s">
        <v>59</v>
      </c>
      <c r="I68" s="38" t="s">
        <v>31</v>
      </c>
      <c r="J68" s="38" t="s">
        <v>33</v>
      </c>
      <c r="K68" s="38" t="s">
        <v>34</v>
      </c>
      <c r="L68" s="39">
        <f>71.5+61.4</f>
        <v>132.9</v>
      </c>
      <c r="M68" s="39">
        <f t="shared" ref="M68" si="26">71.5+61.4</f>
        <v>132.9</v>
      </c>
      <c r="N68" s="39">
        <f>M68/L68*100</f>
        <v>100</v>
      </c>
    </row>
    <row r="69" spans="1:14" x14ac:dyDescent="0.25">
      <c r="A69" s="41" t="s">
        <v>46</v>
      </c>
      <c r="B69" s="54"/>
      <c r="C69" s="54"/>
      <c r="D69" s="54"/>
      <c r="E69" s="54"/>
      <c r="F69" s="55"/>
      <c r="G69" s="31" t="s">
        <v>17</v>
      </c>
      <c r="H69" s="56" t="s">
        <v>60</v>
      </c>
      <c r="I69" s="57"/>
      <c r="J69" s="57"/>
      <c r="K69" s="57"/>
      <c r="L69" s="24">
        <f>L70+L74</f>
        <v>33861</v>
      </c>
      <c r="M69" s="24">
        <f t="shared" ref="M69" si="27">M70+M74</f>
        <v>33271.4</v>
      </c>
      <c r="N69" s="24">
        <f t="shared" ref="N69:N70" si="28">M69/L69*100</f>
        <v>98.258763769528372</v>
      </c>
    </row>
    <row r="70" spans="1:14" x14ac:dyDescent="0.25">
      <c r="A70" s="41" t="s">
        <v>61</v>
      </c>
      <c r="B70" s="42"/>
      <c r="C70" s="42"/>
      <c r="D70" s="42"/>
      <c r="E70" s="42"/>
      <c r="F70" s="43"/>
      <c r="G70" s="31" t="s">
        <v>17</v>
      </c>
      <c r="H70" s="56" t="s">
        <v>62</v>
      </c>
      <c r="I70" s="44" t="s">
        <v>31</v>
      </c>
      <c r="J70" s="44"/>
      <c r="K70" s="44"/>
      <c r="L70" s="45">
        <f>L71</f>
        <v>32167.9</v>
      </c>
      <c r="M70" s="45">
        <f t="shared" ref="M70:M71" si="29">M71</f>
        <v>31607.8</v>
      </c>
      <c r="N70" s="24">
        <f t="shared" si="28"/>
        <v>98.258823236829258</v>
      </c>
    </row>
    <row r="71" spans="1:14" x14ac:dyDescent="0.25">
      <c r="A71" s="47" t="s">
        <v>39</v>
      </c>
      <c r="B71" s="42"/>
      <c r="C71" s="42"/>
      <c r="D71" s="42"/>
      <c r="E71" s="42"/>
      <c r="F71" s="43"/>
      <c r="G71" s="40" t="s">
        <v>17</v>
      </c>
      <c r="H71" s="57" t="s">
        <v>62</v>
      </c>
      <c r="I71" s="48" t="s">
        <v>31</v>
      </c>
      <c r="J71" s="48" t="s">
        <v>33</v>
      </c>
      <c r="K71" s="48" t="s">
        <v>34</v>
      </c>
      <c r="L71" s="49">
        <f>L72</f>
        <v>32167.9</v>
      </c>
      <c r="M71" s="49">
        <f t="shared" si="29"/>
        <v>31607.8</v>
      </c>
      <c r="N71" s="39">
        <f>M71/L71*100</f>
        <v>98.258823236829258</v>
      </c>
    </row>
    <row r="72" spans="1:14" x14ac:dyDescent="0.25">
      <c r="A72" s="35" t="s">
        <v>32</v>
      </c>
      <c r="B72" s="42"/>
      <c r="C72" s="42"/>
      <c r="D72" s="42"/>
      <c r="E72" s="42"/>
      <c r="F72" s="43"/>
      <c r="G72" s="40" t="s">
        <v>17</v>
      </c>
      <c r="H72" s="57" t="s">
        <v>62</v>
      </c>
      <c r="I72" s="48" t="s">
        <v>31</v>
      </c>
      <c r="J72" s="48" t="s">
        <v>33</v>
      </c>
      <c r="K72" s="48" t="s">
        <v>34</v>
      </c>
      <c r="L72" s="49">
        <f>15000+17167.9</f>
        <v>32167.9</v>
      </c>
      <c r="M72" s="49">
        <v>31607.8</v>
      </c>
      <c r="N72" s="39">
        <f>M72/L72*100</f>
        <v>98.258823236829258</v>
      </c>
    </row>
    <row r="73" spans="1:14" x14ac:dyDescent="0.25">
      <c r="A73" s="46" t="s">
        <v>63</v>
      </c>
      <c r="B73" s="42"/>
      <c r="C73" s="42"/>
      <c r="D73" s="42"/>
      <c r="E73" s="42"/>
      <c r="F73" s="43"/>
      <c r="G73" s="28"/>
      <c r="H73" s="48"/>
      <c r="I73" s="48"/>
      <c r="J73" s="48"/>
      <c r="K73" s="48"/>
      <c r="L73" s="49"/>
      <c r="M73" s="49"/>
      <c r="N73" s="49"/>
    </row>
    <row r="74" spans="1:14" x14ac:dyDescent="0.25">
      <c r="A74" s="41" t="s">
        <v>64</v>
      </c>
      <c r="B74" s="42"/>
      <c r="C74" s="42"/>
      <c r="D74" s="42"/>
      <c r="E74" s="42"/>
      <c r="F74" s="43"/>
      <c r="G74" s="31" t="s">
        <v>17</v>
      </c>
      <c r="H74" s="56" t="s">
        <v>62</v>
      </c>
      <c r="I74" s="44" t="s">
        <v>31</v>
      </c>
      <c r="J74" s="48"/>
      <c r="K74" s="48"/>
      <c r="L74" s="45">
        <f>L76</f>
        <v>1693.1</v>
      </c>
      <c r="M74" s="45">
        <f t="shared" ref="M74" si="30">M76</f>
        <v>1663.6</v>
      </c>
      <c r="N74" s="24">
        <f t="shared" ref="N74" si="31">M74/L74*100</f>
        <v>98.25763392593467</v>
      </c>
    </row>
    <row r="75" spans="1:14" x14ac:dyDescent="0.25">
      <c r="A75" s="47" t="s">
        <v>39</v>
      </c>
      <c r="B75" s="42"/>
      <c r="C75" s="42"/>
      <c r="D75" s="42"/>
      <c r="E75" s="42"/>
      <c r="F75" s="43"/>
      <c r="G75" s="40" t="s">
        <v>17</v>
      </c>
      <c r="H75" s="57" t="s">
        <v>62</v>
      </c>
      <c r="I75" s="48" t="s">
        <v>31</v>
      </c>
      <c r="J75" s="48"/>
      <c r="K75" s="48"/>
      <c r="L75" s="49">
        <f>L76</f>
        <v>1693.1</v>
      </c>
      <c r="M75" s="49">
        <f t="shared" ref="M75" si="32">M76</f>
        <v>1663.6</v>
      </c>
      <c r="N75" s="39">
        <f>M75/L75*100</f>
        <v>98.25763392593467</v>
      </c>
    </row>
    <row r="76" spans="1:14" x14ac:dyDescent="0.25">
      <c r="A76" s="35" t="s">
        <v>32</v>
      </c>
      <c r="B76" s="42"/>
      <c r="C76" s="42"/>
      <c r="D76" s="42"/>
      <c r="E76" s="42"/>
      <c r="F76" s="43"/>
      <c r="G76" s="40" t="s">
        <v>17</v>
      </c>
      <c r="H76" s="57" t="s">
        <v>62</v>
      </c>
      <c r="I76" s="48" t="s">
        <v>31</v>
      </c>
      <c r="J76" s="48" t="s">
        <v>33</v>
      </c>
      <c r="K76" s="48" t="s">
        <v>34</v>
      </c>
      <c r="L76" s="49">
        <f>789.5+903.6</f>
        <v>1693.1</v>
      </c>
      <c r="M76" s="49">
        <v>1663.6</v>
      </c>
      <c r="N76" s="39">
        <f>M76/L76*100</f>
        <v>98.25763392593467</v>
      </c>
    </row>
    <row r="77" spans="1:14" x14ac:dyDescent="0.25">
      <c r="A77" s="35"/>
      <c r="B77" s="42"/>
      <c r="C77" s="42"/>
      <c r="D77" s="42"/>
      <c r="E77" s="42"/>
      <c r="F77" s="43"/>
      <c r="G77" s="28"/>
      <c r="H77" s="38"/>
      <c r="I77" s="38"/>
      <c r="J77" s="38"/>
      <c r="K77" s="38"/>
      <c r="L77" s="58"/>
      <c r="M77" s="58"/>
      <c r="N77" s="58"/>
    </row>
    <row r="78" spans="1:14" x14ac:dyDescent="0.25">
      <c r="A78" s="41" t="s">
        <v>46</v>
      </c>
      <c r="B78" s="54"/>
      <c r="C78" s="54"/>
      <c r="D78" s="54"/>
      <c r="E78" s="54"/>
      <c r="F78" s="55"/>
      <c r="G78" s="31" t="s">
        <v>17</v>
      </c>
      <c r="H78" s="56" t="s">
        <v>65</v>
      </c>
      <c r="I78" s="57"/>
      <c r="J78" s="57"/>
      <c r="K78" s="57"/>
      <c r="L78" s="24">
        <f>L80+L84</f>
        <v>237.20000000000002</v>
      </c>
      <c r="M78" s="24">
        <f t="shared" ref="M78" si="33">M80+M84</f>
        <v>237.20000000000002</v>
      </c>
      <c r="N78" s="24">
        <f t="shared" ref="N78" si="34">M78/L78*100</f>
        <v>100</v>
      </c>
    </row>
    <row r="79" spans="1:14" x14ac:dyDescent="0.25">
      <c r="A79" s="41" t="s">
        <v>66</v>
      </c>
      <c r="B79" s="54"/>
      <c r="C79" s="54"/>
      <c r="D79" s="54"/>
      <c r="E79" s="54"/>
      <c r="F79" s="55"/>
      <c r="G79" s="28"/>
      <c r="H79" s="56"/>
      <c r="I79" s="57"/>
      <c r="J79" s="57"/>
      <c r="K79" s="57"/>
      <c r="L79" s="24"/>
      <c r="M79" s="24"/>
      <c r="N79" s="24"/>
    </row>
    <row r="80" spans="1:14" x14ac:dyDescent="0.25">
      <c r="A80" s="41" t="s">
        <v>67</v>
      </c>
      <c r="B80" s="42"/>
      <c r="C80" s="42"/>
      <c r="D80" s="42"/>
      <c r="E80" s="42"/>
      <c r="F80" s="43"/>
      <c r="G80" s="31" t="s">
        <v>17</v>
      </c>
      <c r="H80" s="56" t="s">
        <v>68</v>
      </c>
      <c r="I80" s="44" t="s">
        <v>31</v>
      </c>
      <c r="J80" s="44"/>
      <c r="K80" s="44"/>
      <c r="L80" s="45">
        <f>L81</f>
        <v>225.3</v>
      </c>
      <c r="M80" s="45">
        <f t="shared" ref="M80:M81" si="35">M81</f>
        <v>225.3</v>
      </c>
      <c r="N80" s="24">
        <f t="shared" ref="N80" si="36">M80/L80*100</f>
        <v>100</v>
      </c>
    </row>
    <row r="81" spans="1:14" x14ac:dyDescent="0.25">
      <c r="A81" s="47" t="s">
        <v>39</v>
      </c>
      <c r="B81" s="42"/>
      <c r="C81" s="42"/>
      <c r="D81" s="42"/>
      <c r="E81" s="42"/>
      <c r="F81" s="43"/>
      <c r="G81" s="40" t="s">
        <v>17</v>
      </c>
      <c r="H81" s="57" t="s">
        <v>68</v>
      </c>
      <c r="I81" s="48" t="s">
        <v>31</v>
      </c>
      <c r="J81" s="48" t="s">
        <v>33</v>
      </c>
      <c r="K81" s="48" t="s">
        <v>34</v>
      </c>
      <c r="L81" s="49">
        <f>L82</f>
        <v>225.3</v>
      </c>
      <c r="M81" s="49">
        <f t="shared" si="35"/>
        <v>225.3</v>
      </c>
      <c r="N81" s="39">
        <f>M81/L81*100</f>
        <v>100</v>
      </c>
    </row>
    <row r="82" spans="1:14" x14ac:dyDescent="0.25">
      <c r="A82" s="35" t="s">
        <v>32</v>
      </c>
      <c r="B82" s="42"/>
      <c r="C82" s="42"/>
      <c r="D82" s="42"/>
      <c r="E82" s="42"/>
      <c r="F82" s="43"/>
      <c r="G82" s="40" t="s">
        <v>17</v>
      </c>
      <c r="H82" s="57" t="s">
        <v>68</v>
      </c>
      <c r="I82" s="48" t="s">
        <v>31</v>
      </c>
      <c r="J82" s="48" t="s">
        <v>33</v>
      </c>
      <c r="K82" s="48" t="s">
        <v>34</v>
      </c>
      <c r="L82" s="49">
        <v>225.3</v>
      </c>
      <c r="M82" s="49">
        <v>225.3</v>
      </c>
      <c r="N82" s="39">
        <f>M82/L82*100</f>
        <v>100</v>
      </c>
    </row>
    <row r="83" spans="1:14" x14ac:dyDescent="0.25">
      <c r="A83" s="41" t="s">
        <v>69</v>
      </c>
      <c r="B83" s="42"/>
      <c r="C83" s="42"/>
      <c r="D83" s="42"/>
      <c r="E83" s="42"/>
      <c r="F83" s="43"/>
      <c r="G83" s="28"/>
      <c r="H83" s="48"/>
      <c r="I83" s="48"/>
      <c r="J83" s="48"/>
      <c r="K83" s="48"/>
      <c r="L83" s="49"/>
      <c r="M83" s="49"/>
      <c r="N83" s="49"/>
    </row>
    <row r="84" spans="1:14" x14ac:dyDescent="0.25">
      <c r="A84" s="41" t="s">
        <v>70</v>
      </c>
      <c r="B84" s="42"/>
      <c r="C84" s="42"/>
      <c r="D84" s="42"/>
      <c r="E84" s="42"/>
      <c r="F84" s="43"/>
      <c r="G84" s="31" t="s">
        <v>17</v>
      </c>
      <c r="H84" s="56" t="s">
        <v>68</v>
      </c>
      <c r="I84" s="44" t="s">
        <v>31</v>
      </c>
      <c r="J84" s="48"/>
      <c r="K84" s="48"/>
      <c r="L84" s="45">
        <f>L86</f>
        <v>11.9</v>
      </c>
      <c r="M84" s="45">
        <f t="shared" ref="M84" si="37">M86</f>
        <v>11.9</v>
      </c>
      <c r="N84" s="24">
        <f t="shared" ref="N84" si="38">M84/L84*100</f>
        <v>100</v>
      </c>
    </row>
    <row r="85" spans="1:14" x14ac:dyDescent="0.25">
      <c r="A85" s="47" t="s">
        <v>39</v>
      </c>
      <c r="B85" s="42"/>
      <c r="C85" s="42"/>
      <c r="D85" s="42"/>
      <c r="E85" s="42"/>
      <c r="F85" s="43"/>
      <c r="G85" s="40" t="s">
        <v>17</v>
      </c>
      <c r="H85" s="57" t="s">
        <v>68</v>
      </c>
      <c r="I85" s="48" t="s">
        <v>31</v>
      </c>
      <c r="J85" s="48"/>
      <c r="K85" s="48"/>
      <c r="L85" s="49">
        <f>L86</f>
        <v>11.9</v>
      </c>
      <c r="M85" s="49">
        <f t="shared" ref="M85" si="39">M86</f>
        <v>11.9</v>
      </c>
      <c r="N85" s="39">
        <f>M85/L85*100</f>
        <v>100</v>
      </c>
    </row>
    <row r="86" spans="1:14" x14ac:dyDescent="0.25">
      <c r="A86" s="35" t="s">
        <v>32</v>
      </c>
      <c r="B86" s="42"/>
      <c r="C86" s="42"/>
      <c r="D86" s="42"/>
      <c r="E86" s="42"/>
      <c r="F86" s="43"/>
      <c r="G86" s="40" t="s">
        <v>17</v>
      </c>
      <c r="H86" s="57" t="s">
        <v>68</v>
      </c>
      <c r="I86" s="48" t="s">
        <v>31</v>
      </c>
      <c r="J86" s="48" t="s">
        <v>33</v>
      </c>
      <c r="K86" s="48" t="s">
        <v>34</v>
      </c>
      <c r="L86" s="49">
        <v>11.9</v>
      </c>
      <c r="M86" s="49">
        <v>11.9</v>
      </c>
      <c r="N86" s="39">
        <f>M86/L86*100</f>
        <v>100</v>
      </c>
    </row>
    <row r="87" spans="1:14" x14ac:dyDescent="0.25">
      <c r="A87" s="35"/>
      <c r="B87" s="42"/>
      <c r="C87" s="42"/>
      <c r="D87" s="42"/>
      <c r="E87" s="42"/>
      <c r="F87" s="43"/>
      <c r="G87" s="28"/>
      <c r="H87" s="48"/>
      <c r="I87" s="38"/>
      <c r="J87" s="38"/>
      <c r="K87" s="38"/>
      <c r="L87" s="58"/>
      <c r="M87" s="58"/>
      <c r="N87" s="58"/>
    </row>
    <row r="88" spans="1:14" x14ac:dyDescent="0.25">
      <c r="A88" s="59" t="s">
        <v>71</v>
      </c>
      <c r="B88" s="26"/>
      <c r="C88" s="26"/>
      <c r="D88" s="26"/>
      <c r="E88" s="26"/>
      <c r="F88" s="27"/>
      <c r="G88" s="31" t="s">
        <v>17</v>
      </c>
      <c r="H88" s="53" t="s">
        <v>72</v>
      </c>
      <c r="I88" s="53"/>
      <c r="J88" s="53"/>
      <c r="K88" s="53"/>
      <c r="L88" s="24">
        <f>L89+L123+L130+L137+L162+L169+L153+L189+L211+L217+L227+L246+L263+L199+L237+L256+L143+L177</f>
        <v>496908.60000000009</v>
      </c>
      <c r="M88" s="24">
        <f t="shared" ref="M88" si="40">M89+M123+M130+M137+M162+M169+M153+M189+M211+M217+M227+M246+M263+M199+M237+M256+M143+M177</f>
        <v>494267.90000000008</v>
      </c>
      <c r="N88" s="24">
        <f t="shared" ref="N88:N89" si="41">M88/L88*100</f>
        <v>99.468574301189392</v>
      </c>
    </row>
    <row r="89" spans="1:14" x14ac:dyDescent="0.25">
      <c r="A89" s="50" t="s">
        <v>73</v>
      </c>
      <c r="B89" s="36"/>
      <c r="C89" s="36"/>
      <c r="D89" s="36"/>
      <c r="E89" s="36"/>
      <c r="F89" s="37"/>
      <c r="G89" s="31" t="s">
        <v>17</v>
      </c>
      <c r="H89" s="53" t="s">
        <v>74</v>
      </c>
      <c r="I89" s="53"/>
      <c r="J89" s="53"/>
      <c r="K89" s="53"/>
      <c r="L89" s="24">
        <f>L91+L112+L102+L95</f>
        <v>85315.6</v>
      </c>
      <c r="M89" s="24">
        <f t="shared" ref="M89" si="42">M91+M112+M102+M95</f>
        <v>82995.199999999997</v>
      </c>
      <c r="N89" s="24">
        <f t="shared" si="41"/>
        <v>97.280216044896818</v>
      </c>
    </row>
    <row r="90" spans="1:14" x14ac:dyDescent="0.25">
      <c r="A90" s="32" t="s">
        <v>26</v>
      </c>
      <c r="B90" s="36"/>
      <c r="C90" s="36"/>
      <c r="D90" s="36"/>
      <c r="E90" s="36"/>
      <c r="F90" s="37"/>
      <c r="G90" s="28"/>
      <c r="H90" s="53"/>
      <c r="I90" s="53"/>
      <c r="J90" s="53"/>
      <c r="K90" s="53"/>
      <c r="L90" s="24"/>
      <c r="M90" s="24"/>
      <c r="N90" s="24"/>
    </row>
    <row r="91" spans="1:14" x14ac:dyDescent="0.25">
      <c r="A91" s="32" t="s">
        <v>27</v>
      </c>
      <c r="B91" s="36"/>
      <c r="C91" s="36"/>
      <c r="D91" s="36"/>
      <c r="E91" s="36"/>
      <c r="F91" s="37"/>
      <c r="G91" s="31" t="s">
        <v>17</v>
      </c>
      <c r="H91" s="53" t="s">
        <v>75</v>
      </c>
      <c r="I91" s="53"/>
      <c r="J91" s="53"/>
      <c r="K91" s="53"/>
      <c r="L91" s="24">
        <f>L93</f>
        <v>56830.400000000001</v>
      </c>
      <c r="M91" s="24">
        <f t="shared" ref="M91" si="43">M93</f>
        <v>54537.4</v>
      </c>
      <c r="N91" s="24">
        <f t="shared" ref="N91" si="44">M91/L91*100</f>
        <v>95.965187646048591</v>
      </c>
    </row>
    <row r="92" spans="1:14" x14ac:dyDescent="0.25">
      <c r="A92" s="35" t="s">
        <v>29</v>
      </c>
      <c r="B92" s="51"/>
      <c r="C92" s="51"/>
      <c r="D92" s="51"/>
      <c r="E92" s="51"/>
      <c r="F92" s="52"/>
      <c r="G92" s="28"/>
      <c r="H92" s="53"/>
      <c r="I92" s="53"/>
      <c r="J92" s="53"/>
      <c r="K92" s="53"/>
      <c r="L92" s="24"/>
      <c r="M92" s="24"/>
      <c r="N92" s="24"/>
    </row>
    <row r="93" spans="1:14" x14ac:dyDescent="0.25">
      <c r="A93" s="35" t="s">
        <v>30</v>
      </c>
      <c r="B93" s="51"/>
      <c r="C93" s="51"/>
      <c r="D93" s="51"/>
      <c r="E93" s="51"/>
      <c r="F93" s="52"/>
      <c r="G93" s="40" t="s">
        <v>17</v>
      </c>
      <c r="H93" s="38" t="s">
        <v>75</v>
      </c>
      <c r="I93" s="38" t="s">
        <v>31</v>
      </c>
      <c r="J93" s="38"/>
      <c r="K93" s="38"/>
      <c r="L93" s="58">
        <f>L94</f>
        <v>56830.400000000001</v>
      </c>
      <c r="M93" s="58">
        <f t="shared" ref="M93" si="45">M94</f>
        <v>54537.4</v>
      </c>
      <c r="N93" s="39">
        <f>M93/L93*100</f>
        <v>95.965187646048591</v>
      </c>
    </row>
    <row r="94" spans="1:14" x14ac:dyDescent="0.25">
      <c r="A94" s="35" t="s">
        <v>76</v>
      </c>
      <c r="B94" s="51"/>
      <c r="C94" s="51"/>
      <c r="D94" s="51"/>
      <c r="E94" s="51"/>
      <c r="F94" s="52"/>
      <c r="G94" s="40" t="s">
        <v>17</v>
      </c>
      <c r="H94" s="38" t="s">
        <v>75</v>
      </c>
      <c r="I94" s="38" t="s">
        <v>31</v>
      </c>
      <c r="J94" s="38" t="s">
        <v>33</v>
      </c>
      <c r="K94" s="38" t="s">
        <v>77</v>
      </c>
      <c r="L94" s="58">
        <v>56830.400000000001</v>
      </c>
      <c r="M94" s="58">
        <v>54537.4</v>
      </c>
      <c r="N94" s="39">
        <f>M94/L94*100</f>
        <v>95.965187646048591</v>
      </c>
    </row>
    <row r="95" spans="1:14" x14ac:dyDescent="0.25">
      <c r="A95" s="50" t="s">
        <v>46</v>
      </c>
      <c r="B95" s="51"/>
      <c r="C95" s="51"/>
      <c r="D95" s="51"/>
      <c r="E95" s="51"/>
      <c r="F95" s="52"/>
      <c r="G95" s="31" t="s">
        <v>17</v>
      </c>
      <c r="H95" s="53" t="s">
        <v>78</v>
      </c>
      <c r="I95" s="38"/>
      <c r="J95" s="38"/>
      <c r="K95" s="38"/>
      <c r="L95" s="24">
        <f>L97</f>
        <v>19158.8</v>
      </c>
      <c r="M95" s="24">
        <f t="shared" ref="M95" si="46">M97</f>
        <v>19131.8</v>
      </c>
      <c r="N95" s="24">
        <f t="shared" ref="N95" si="47">M95/L95*100</f>
        <v>99.859072593273069</v>
      </c>
    </row>
    <row r="96" spans="1:14" x14ac:dyDescent="0.25">
      <c r="A96" s="50" t="s">
        <v>79</v>
      </c>
      <c r="B96" s="51"/>
      <c r="C96" s="51"/>
      <c r="D96" s="51"/>
      <c r="E96" s="51"/>
      <c r="F96" s="52"/>
      <c r="G96" s="28"/>
      <c r="H96" s="38"/>
      <c r="I96" s="38"/>
      <c r="J96" s="38"/>
      <c r="K96" s="38"/>
      <c r="L96" s="58"/>
      <c r="M96" s="58"/>
      <c r="N96" s="58"/>
    </row>
    <row r="97" spans="1:14" x14ac:dyDescent="0.25">
      <c r="A97" s="50" t="s">
        <v>80</v>
      </c>
      <c r="B97" s="51"/>
      <c r="C97" s="51"/>
      <c r="D97" s="51"/>
      <c r="E97" s="51"/>
      <c r="F97" s="52"/>
      <c r="G97" s="31" t="s">
        <v>17</v>
      </c>
      <c r="H97" s="53" t="s">
        <v>81</v>
      </c>
      <c r="I97" s="38"/>
      <c r="J97" s="38"/>
      <c r="K97" s="38"/>
      <c r="L97" s="24">
        <f>L99</f>
        <v>19158.8</v>
      </c>
      <c r="M97" s="24">
        <f t="shared" ref="M97" si="48">M99</f>
        <v>19131.8</v>
      </c>
      <c r="N97" s="24">
        <f>M97/L97*100</f>
        <v>99.859072593273069</v>
      </c>
    </row>
    <row r="98" spans="1:14" x14ac:dyDescent="0.25">
      <c r="A98" s="35" t="s">
        <v>29</v>
      </c>
      <c r="B98" s="51"/>
      <c r="C98" s="51"/>
      <c r="D98" s="51"/>
      <c r="E98" s="51"/>
      <c r="F98" s="52"/>
      <c r="G98" s="31"/>
      <c r="H98" s="53"/>
      <c r="I98" s="38"/>
      <c r="J98" s="38"/>
      <c r="K98" s="38"/>
      <c r="L98" s="24"/>
      <c r="M98" s="24"/>
      <c r="N98" s="24"/>
    </row>
    <row r="99" spans="1:14" x14ac:dyDescent="0.25">
      <c r="A99" s="35" t="s">
        <v>30</v>
      </c>
      <c r="B99" s="51"/>
      <c r="C99" s="51"/>
      <c r="D99" s="51"/>
      <c r="E99" s="51"/>
      <c r="F99" s="52"/>
      <c r="G99" s="40" t="s">
        <v>17</v>
      </c>
      <c r="H99" s="38" t="s">
        <v>81</v>
      </c>
      <c r="I99" s="38" t="s">
        <v>31</v>
      </c>
      <c r="J99" s="38"/>
      <c r="K99" s="38"/>
      <c r="L99" s="58">
        <f>L100</f>
        <v>19158.8</v>
      </c>
      <c r="M99" s="58">
        <f t="shared" ref="M99" si="49">M100</f>
        <v>19131.8</v>
      </c>
      <c r="N99" s="39">
        <f>M99/L99*100</f>
        <v>99.859072593273069</v>
      </c>
    </row>
    <row r="100" spans="1:14" x14ac:dyDescent="0.25">
      <c r="A100" s="47" t="s">
        <v>76</v>
      </c>
      <c r="B100" s="51"/>
      <c r="C100" s="51"/>
      <c r="D100" s="51"/>
      <c r="E100" s="51"/>
      <c r="F100" s="52"/>
      <c r="G100" s="40" t="s">
        <v>17</v>
      </c>
      <c r="H100" s="38" t="s">
        <v>81</v>
      </c>
      <c r="I100" s="38" t="s">
        <v>31</v>
      </c>
      <c r="J100" s="38" t="s">
        <v>33</v>
      </c>
      <c r="K100" s="38" t="s">
        <v>77</v>
      </c>
      <c r="L100" s="58">
        <v>19158.8</v>
      </c>
      <c r="M100" s="58">
        <v>19131.8</v>
      </c>
      <c r="N100" s="39">
        <f>M100/L100*100</f>
        <v>99.859072593273069</v>
      </c>
    </row>
    <row r="101" spans="1:14" x14ac:dyDescent="0.25">
      <c r="A101" s="35"/>
      <c r="B101" s="51"/>
      <c r="C101" s="51"/>
      <c r="D101" s="51"/>
      <c r="E101" s="51"/>
      <c r="F101" s="52"/>
      <c r="G101" s="28"/>
      <c r="H101" s="38"/>
      <c r="I101" s="38"/>
      <c r="J101" s="38"/>
      <c r="K101" s="38"/>
      <c r="L101" s="58"/>
      <c r="M101" s="58"/>
      <c r="N101" s="58"/>
    </row>
    <row r="102" spans="1:14" x14ac:dyDescent="0.25">
      <c r="A102" s="50" t="s">
        <v>46</v>
      </c>
      <c r="B102" s="51"/>
      <c r="C102" s="51"/>
      <c r="D102" s="51"/>
      <c r="E102" s="51"/>
      <c r="F102" s="52"/>
      <c r="G102" s="31" t="s">
        <v>17</v>
      </c>
      <c r="H102" s="53" t="s">
        <v>82</v>
      </c>
      <c r="I102" s="38"/>
      <c r="J102" s="38"/>
      <c r="K102" s="38"/>
      <c r="L102" s="24">
        <f>L104+L108</f>
        <v>7528.1</v>
      </c>
      <c r="M102" s="24">
        <f t="shared" ref="M102" si="50">M104+M108</f>
        <v>7527.7</v>
      </c>
      <c r="N102" s="24">
        <f t="shared" ref="N102:N104" si="51">M102/L102*100</f>
        <v>99.99468657430161</v>
      </c>
    </row>
    <row r="103" spans="1:14" x14ac:dyDescent="0.25">
      <c r="A103" s="50" t="s">
        <v>83</v>
      </c>
      <c r="B103" s="51"/>
      <c r="C103" s="51"/>
      <c r="D103" s="51"/>
      <c r="E103" s="51"/>
      <c r="F103" s="52"/>
      <c r="G103" s="28"/>
      <c r="H103" s="38"/>
      <c r="I103" s="38"/>
      <c r="J103" s="38"/>
      <c r="K103" s="38"/>
      <c r="L103" s="58"/>
      <c r="M103" s="58"/>
      <c r="N103" s="58"/>
    </row>
    <row r="104" spans="1:14" x14ac:dyDescent="0.25">
      <c r="A104" s="50" t="s">
        <v>84</v>
      </c>
      <c r="B104" s="51"/>
      <c r="C104" s="51"/>
      <c r="D104" s="51"/>
      <c r="E104" s="51"/>
      <c r="F104" s="52"/>
      <c r="G104" s="31" t="s">
        <v>17</v>
      </c>
      <c r="H104" s="53" t="s">
        <v>85</v>
      </c>
      <c r="I104" s="38"/>
      <c r="J104" s="38"/>
      <c r="K104" s="38"/>
      <c r="L104" s="24">
        <f>L105</f>
        <v>7452.8</v>
      </c>
      <c r="M104" s="24">
        <f t="shared" ref="M104:M105" si="52">M105</f>
        <v>7452.4</v>
      </c>
      <c r="N104" s="24">
        <f t="shared" si="51"/>
        <v>99.994632889652195</v>
      </c>
    </row>
    <row r="105" spans="1:14" x14ac:dyDescent="0.25">
      <c r="A105" s="47" t="s">
        <v>39</v>
      </c>
      <c r="B105" s="51"/>
      <c r="C105" s="51"/>
      <c r="D105" s="51"/>
      <c r="E105" s="51"/>
      <c r="F105" s="52"/>
      <c r="G105" s="40" t="s">
        <v>17</v>
      </c>
      <c r="H105" s="38" t="s">
        <v>85</v>
      </c>
      <c r="I105" s="38" t="s">
        <v>31</v>
      </c>
      <c r="J105" s="38"/>
      <c r="K105" s="38"/>
      <c r="L105" s="58">
        <f>L106</f>
        <v>7452.8</v>
      </c>
      <c r="M105" s="58">
        <f t="shared" si="52"/>
        <v>7452.4</v>
      </c>
      <c r="N105" s="39">
        <f>M105/L105*100</f>
        <v>99.994632889652195</v>
      </c>
    </row>
    <row r="106" spans="1:14" x14ac:dyDescent="0.25">
      <c r="A106" s="47" t="s">
        <v>76</v>
      </c>
      <c r="B106" s="51"/>
      <c r="C106" s="51"/>
      <c r="D106" s="51"/>
      <c r="E106" s="51"/>
      <c r="F106" s="52"/>
      <c r="G106" s="40" t="s">
        <v>17</v>
      </c>
      <c r="H106" s="38" t="s">
        <v>85</v>
      </c>
      <c r="I106" s="38" t="s">
        <v>31</v>
      </c>
      <c r="J106" s="38" t="s">
        <v>33</v>
      </c>
      <c r="K106" s="38" t="s">
        <v>77</v>
      </c>
      <c r="L106" s="58">
        <v>7452.8</v>
      </c>
      <c r="M106" s="58">
        <v>7452.4</v>
      </c>
      <c r="N106" s="39">
        <f>M106/L106*100</f>
        <v>99.994632889652195</v>
      </c>
    </row>
    <row r="107" spans="1:14" x14ac:dyDescent="0.25">
      <c r="A107" s="46" t="s">
        <v>86</v>
      </c>
      <c r="B107" s="42"/>
      <c r="C107" s="42"/>
      <c r="D107" s="42"/>
      <c r="E107" s="42"/>
      <c r="F107" s="43"/>
      <c r="G107" s="28"/>
      <c r="H107" s="48"/>
      <c r="I107" s="48"/>
      <c r="J107" s="48"/>
      <c r="K107" s="48"/>
      <c r="L107" s="49"/>
      <c r="M107" s="49"/>
      <c r="N107" s="49"/>
    </row>
    <row r="108" spans="1:14" x14ac:dyDescent="0.25">
      <c r="A108" s="46" t="s">
        <v>87</v>
      </c>
      <c r="B108" s="42"/>
      <c r="C108" s="42"/>
      <c r="D108" s="42"/>
      <c r="E108" s="42"/>
      <c r="F108" s="43"/>
      <c r="G108" s="31" t="s">
        <v>17</v>
      </c>
      <c r="H108" s="53" t="s">
        <v>85</v>
      </c>
      <c r="I108" s="44" t="s">
        <v>31</v>
      </c>
      <c r="J108" s="48"/>
      <c r="K108" s="48"/>
      <c r="L108" s="45">
        <f>L109</f>
        <v>75.3</v>
      </c>
      <c r="M108" s="45">
        <f t="shared" ref="M108:M109" si="53">M109</f>
        <v>75.3</v>
      </c>
      <c r="N108" s="24">
        <f t="shared" ref="N108" si="54">M108/L108*100</f>
        <v>100</v>
      </c>
    </row>
    <row r="109" spans="1:14" x14ac:dyDescent="0.25">
      <c r="A109" s="47" t="s">
        <v>39</v>
      </c>
      <c r="B109" s="42"/>
      <c r="C109" s="42"/>
      <c r="D109" s="42"/>
      <c r="E109" s="42"/>
      <c r="F109" s="43"/>
      <c r="G109" s="40" t="s">
        <v>17</v>
      </c>
      <c r="H109" s="38" t="s">
        <v>85</v>
      </c>
      <c r="I109" s="48" t="s">
        <v>31</v>
      </c>
      <c r="J109" s="48"/>
      <c r="K109" s="48"/>
      <c r="L109" s="49">
        <f>L110</f>
        <v>75.3</v>
      </c>
      <c r="M109" s="49">
        <f t="shared" si="53"/>
        <v>75.3</v>
      </c>
      <c r="N109" s="39">
        <f>M109/L109*100</f>
        <v>100</v>
      </c>
    </row>
    <row r="110" spans="1:14" x14ac:dyDescent="0.25">
      <c r="A110" s="47" t="s">
        <v>76</v>
      </c>
      <c r="B110" s="42"/>
      <c r="C110" s="42"/>
      <c r="D110" s="42"/>
      <c r="E110" s="42"/>
      <c r="F110" s="43"/>
      <c r="G110" s="40" t="s">
        <v>17</v>
      </c>
      <c r="H110" s="38" t="s">
        <v>85</v>
      </c>
      <c r="I110" s="48" t="s">
        <v>31</v>
      </c>
      <c r="J110" s="48" t="s">
        <v>33</v>
      </c>
      <c r="K110" s="48" t="s">
        <v>77</v>
      </c>
      <c r="L110" s="49">
        <v>75.3</v>
      </c>
      <c r="M110" s="49">
        <v>75.3</v>
      </c>
      <c r="N110" s="39">
        <f>M110/L110*100</f>
        <v>100</v>
      </c>
    </row>
    <row r="111" spans="1:14" x14ac:dyDescent="0.25">
      <c r="A111" s="35"/>
      <c r="B111" s="51"/>
      <c r="C111" s="51"/>
      <c r="D111" s="51"/>
      <c r="E111" s="51"/>
      <c r="F111" s="52"/>
      <c r="G111" s="28"/>
      <c r="H111" s="38"/>
      <c r="I111" s="38"/>
      <c r="J111" s="38"/>
      <c r="K111" s="38"/>
      <c r="L111" s="58"/>
      <c r="M111" s="58"/>
      <c r="N111" s="58"/>
    </row>
    <row r="112" spans="1:14" x14ac:dyDescent="0.25">
      <c r="A112" s="41" t="s">
        <v>35</v>
      </c>
      <c r="B112" s="42"/>
      <c r="C112" s="42"/>
      <c r="D112" s="42"/>
      <c r="E112" s="42"/>
      <c r="F112" s="43"/>
      <c r="G112" s="31" t="s">
        <v>17</v>
      </c>
      <c r="H112" s="44" t="s">
        <v>88</v>
      </c>
      <c r="I112" s="44" t="s">
        <v>31</v>
      </c>
      <c r="J112" s="44"/>
      <c r="K112" s="44"/>
      <c r="L112" s="45">
        <f>L114+L118</f>
        <v>1798.3000000000002</v>
      </c>
      <c r="M112" s="45">
        <f t="shared" ref="M112" si="55">M114+M118</f>
        <v>1798.3000000000002</v>
      </c>
      <c r="N112" s="24">
        <f t="shared" ref="N112:N114" si="56">M112/L112*100</f>
        <v>100</v>
      </c>
    </row>
    <row r="113" spans="1:14" x14ac:dyDescent="0.25">
      <c r="A113" s="46" t="s">
        <v>37</v>
      </c>
      <c r="B113" s="42"/>
      <c r="C113" s="42"/>
      <c r="D113" s="42"/>
      <c r="E113" s="42"/>
      <c r="F113" s="43"/>
      <c r="G113" s="31"/>
      <c r="H113" s="44"/>
      <c r="I113" s="44"/>
      <c r="J113" s="44"/>
      <c r="K113" s="44"/>
      <c r="L113" s="45"/>
      <c r="M113" s="45"/>
      <c r="N113" s="45"/>
    </row>
    <row r="114" spans="1:14" x14ac:dyDescent="0.25">
      <c r="A114" s="46" t="s">
        <v>89</v>
      </c>
      <c r="B114" s="42"/>
      <c r="C114" s="42"/>
      <c r="D114" s="42"/>
      <c r="E114" s="42"/>
      <c r="F114" s="43"/>
      <c r="G114" s="31" t="s">
        <v>17</v>
      </c>
      <c r="H114" s="44" t="s">
        <v>88</v>
      </c>
      <c r="I114" s="44" t="s">
        <v>31</v>
      </c>
      <c r="J114" s="44"/>
      <c r="K114" s="44"/>
      <c r="L114" s="45">
        <f>L115</f>
        <v>1708.4</v>
      </c>
      <c r="M114" s="45">
        <f t="shared" ref="M114:M115" si="57">M115</f>
        <v>1708.4</v>
      </c>
      <c r="N114" s="24">
        <f t="shared" si="56"/>
        <v>100</v>
      </c>
    </row>
    <row r="115" spans="1:14" x14ac:dyDescent="0.25">
      <c r="A115" s="47" t="s">
        <v>39</v>
      </c>
      <c r="B115" s="42"/>
      <c r="C115" s="42"/>
      <c r="D115" s="42"/>
      <c r="E115" s="42"/>
      <c r="F115" s="43"/>
      <c r="G115" s="40" t="s">
        <v>17</v>
      </c>
      <c r="H115" s="48" t="s">
        <v>88</v>
      </c>
      <c r="I115" s="48" t="s">
        <v>31</v>
      </c>
      <c r="J115" s="48"/>
      <c r="K115" s="48"/>
      <c r="L115" s="49">
        <f>L116</f>
        <v>1708.4</v>
      </c>
      <c r="M115" s="49">
        <f t="shared" si="57"/>
        <v>1708.4</v>
      </c>
      <c r="N115" s="39">
        <f>M115/L115*100</f>
        <v>100</v>
      </c>
    </row>
    <row r="116" spans="1:14" x14ac:dyDescent="0.25">
      <c r="A116" s="47" t="s">
        <v>76</v>
      </c>
      <c r="B116" s="42"/>
      <c r="C116" s="42"/>
      <c r="D116" s="42"/>
      <c r="E116" s="42"/>
      <c r="F116" s="43"/>
      <c r="G116" s="40" t="s">
        <v>17</v>
      </c>
      <c r="H116" s="48" t="s">
        <v>88</v>
      </c>
      <c r="I116" s="48" t="s">
        <v>31</v>
      </c>
      <c r="J116" s="48" t="s">
        <v>33</v>
      </c>
      <c r="K116" s="48" t="s">
        <v>77</v>
      </c>
      <c r="L116" s="49">
        <f>1550.7+157.7</f>
        <v>1708.4</v>
      </c>
      <c r="M116" s="49">
        <f t="shared" ref="M116" si="58">1550.7+157.7</f>
        <v>1708.4</v>
      </c>
      <c r="N116" s="39">
        <f>M116/L116*100</f>
        <v>100</v>
      </c>
    </row>
    <row r="117" spans="1:14" x14ac:dyDescent="0.25">
      <c r="A117" s="46" t="s">
        <v>40</v>
      </c>
      <c r="B117" s="42"/>
      <c r="C117" s="42"/>
      <c r="D117" s="42"/>
      <c r="E117" s="42"/>
      <c r="F117" s="43"/>
      <c r="G117" s="28"/>
      <c r="H117" s="48"/>
      <c r="I117" s="48"/>
      <c r="J117" s="48"/>
      <c r="K117" s="48"/>
      <c r="L117" s="49"/>
      <c r="M117" s="49"/>
      <c r="N117" s="49"/>
    </row>
    <row r="118" spans="1:14" x14ac:dyDescent="0.25">
      <c r="A118" s="46" t="s">
        <v>89</v>
      </c>
      <c r="B118" s="42"/>
      <c r="C118" s="42"/>
      <c r="D118" s="42"/>
      <c r="E118" s="42"/>
      <c r="F118" s="43"/>
      <c r="G118" s="31" t="s">
        <v>17</v>
      </c>
      <c r="H118" s="44" t="s">
        <v>88</v>
      </c>
      <c r="I118" s="44" t="s">
        <v>31</v>
      </c>
      <c r="J118" s="48"/>
      <c r="K118" s="48"/>
      <c r="L118" s="45">
        <f>L119</f>
        <v>89.899999999999991</v>
      </c>
      <c r="M118" s="45">
        <f t="shared" ref="M118:M119" si="59">M119</f>
        <v>89.899999999999991</v>
      </c>
      <c r="N118" s="24">
        <f t="shared" ref="N118" si="60">M118/L118*100</f>
        <v>100</v>
      </c>
    </row>
    <row r="119" spans="1:14" x14ac:dyDescent="0.25">
      <c r="A119" s="47" t="s">
        <v>39</v>
      </c>
      <c r="B119" s="42"/>
      <c r="C119" s="42"/>
      <c r="D119" s="42"/>
      <c r="E119" s="42"/>
      <c r="F119" s="43"/>
      <c r="G119" s="40" t="s">
        <v>17</v>
      </c>
      <c r="H119" s="48" t="s">
        <v>88</v>
      </c>
      <c r="I119" s="48" t="s">
        <v>31</v>
      </c>
      <c r="J119" s="48"/>
      <c r="K119" s="48"/>
      <c r="L119" s="49">
        <f>L120</f>
        <v>89.899999999999991</v>
      </c>
      <c r="M119" s="49">
        <f t="shared" si="59"/>
        <v>89.899999999999991</v>
      </c>
      <c r="N119" s="39">
        <f>M119/L119*100</f>
        <v>100</v>
      </c>
    </row>
    <row r="120" spans="1:14" x14ac:dyDescent="0.25">
      <c r="A120" s="47" t="s">
        <v>76</v>
      </c>
      <c r="B120" s="42"/>
      <c r="C120" s="42"/>
      <c r="D120" s="42"/>
      <c r="E120" s="42"/>
      <c r="F120" s="43"/>
      <c r="G120" s="40" t="s">
        <v>17</v>
      </c>
      <c r="H120" s="48" t="s">
        <v>88</v>
      </c>
      <c r="I120" s="48" t="s">
        <v>31</v>
      </c>
      <c r="J120" s="48" t="s">
        <v>33</v>
      </c>
      <c r="K120" s="48" t="s">
        <v>77</v>
      </c>
      <c r="L120" s="49">
        <f>81.6+8.3</f>
        <v>89.899999999999991</v>
      </c>
      <c r="M120" s="49">
        <f t="shared" ref="M120" si="61">81.6+8.3</f>
        <v>89.899999999999991</v>
      </c>
      <c r="N120" s="39">
        <f>M120/L120*100</f>
        <v>100</v>
      </c>
    </row>
    <row r="121" spans="1:14" x14ac:dyDescent="0.25">
      <c r="A121" s="35"/>
      <c r="B121" s="51"/>
      <c r="C121" s="51"/>
      <c r="D121" s="51"/>
      <c r="E121" s="51"/>
      <c r="F121" s="52"/>
      <c r="G121" s="28"/>
      <c r="H121" s="38"/>
      <c r="I121" s="38"/>
      <c r="J121" s="38"/>
      <c r="K121" s="38"/>
      <c r="L121" s="58"/>
      <c r="M121" s="58"/>
      <c r="N121" s="58"/>
    </row>
    <row r="122" spans="1:14" x14ac:dyDescent="0.25">
      <c r="A122" s="50" t="s">
        <v>90</v>
      </c>
      <c r="B122" s="51"/>
      <c r="C122" s="51"/>
      <c r="D122" s="51"/>
      <c r="E122" s="51"/>
      <c r="F122" s="52"/>
      <c r="G122" s="28"/>
      <c r="H122" s="53"/>
      <c r="I122" s="53"/>
      <c r="J122" s="53"/>
      <c r="K122" s="53"/>
      <c r="L122" s="24"/>
      <c r="M122" s="24"/>
      <c r="N122" s="24"/>
    </row>
    <row r="123" spans="1:14" x14ac:dyDescent="0.25">
      <c r="A123" s="50" t="s">
        <v>43</v>
      </c>
      <c r="B123" s="51"/>
      <c r="C123" s="51"/>
      <c r="D123" s="51"/>
      <c r="E123" s="51"/>
      <c r="F123" s="52"/>
      <c r="G123" s="31" t="s">
        <v>17</v>
      </c>
      <c r="H123" s="53" t="s">
        <v>91</v>
      </c>
      <c r="I123" s="53"/>
      <c r="J123" s="53"/>
      <c r="K123" s="53"/>
      <c r="L123" s="24">
        <f>L125</f>
        <v>101</v>
      </c>
      <c r="M123" s="24">
        <f t="shared" ref="M123" si="62">M125</f>
        <v>101</v>
      </c>
      <c r="N123" s="24">
        <f t="shared" ref="N123:N125" si="63">M123/L123*100</f>
        <v>100</v>
      </c>
    </row>
    <row r="124" spans="1:14" x14ac:dyDescent="0.25">
      <c r="A124" s="32" t="s">
        <v>26</v>
      </c>
      <c r="B124" s="51"/>
      <c r="C124" s="51"/>
      <c r="D124" s="51"/>
      <c r="E124" s="51"/>
      <c r="F124" s="52"/>
      <c r="G124" s="28"/>
      <c r="H124" s="53"/>
      <c r="I124" s="53"/>
      <c r="J124" s="53"/>
      <c r="K124" s="53"/>
      <c r="L124" s="24"/>
      <c r="M124" s="24"/>
      <c r="N124" s="24"/>
    </row>
    <row r="125" spans="1:14" x14ac:dyDescent="0.25">
      <c r="A125" s="32" t="s">
        <v>27</v>
      </c>
      <c r="B125" s="51"/>
      <c r="C125" s="51"/>
      <c r="D125" s="51"/>
      <c r="E125" s="51"/>
      <c r="F125" s="52"/>
      <c r="G125" s="31" t="s">
        <v>17</v>
      </c>
      <c r="H125" s="53" t="s">
        <v>92</v>
      </c>
      <c r="I125" s="53" t="s">
        <v>31</v>
      </c>
      <c r="J125" s="53"/>
      <c r="K125" s="53"/>
      <c r="L125" s="24">
        <f>L126</f>
        <v>101</v>
      </c>
      <c r="M125" s="24">
        <f t="shared" ref="M125:M126" si="64">M126</f>
        <v>101</v>
      </c>
      <c r="N125" s="24">
        <f t="shared" si="63"/>
        <v>100</v>
      </c>
    </row>
    <row r="126" spans="1:14" x14ac:dyDescent="0.25">
      <c r="A126" s="35" t="s">
        <v>39</v>
      </c>
      <c r="B126" s="51"/>
      <c r="C126" s="51"/>
      <c r="D126" s="51"/>
      <c r="E126" s="51"/>
      <c r="F126" s="52"/>
      <c r="G126" s="40" t="s">
        <v>17</v>
      </c>
      <c r="H126" s="38" t="s">
        <v>92</v>
      </c>
      <c r="I126" s="38" t="s">
        <v>31</v>
      </c>
      <c r="J126" s="38"/>
      <c r="K126" s="38"/>
      <c r="L126" s="58">
        <f>L127</f>
        <v>101</v>
      </c>
      <c r="M126" s="58">
        <f t="shared" si="64"/>
        <v>101</v>
      </c>
      <c r="N126" s="39">
        <f>M126/L126*100</f>
        <v>100</v>
      </c>
    </row>
    <row r="127" spans="1:14" x14ac:dyDescent="0.25">
      <c r="A127" s="35" t="s">
        <v>76</v>
      </c>
      <c r="B127" s="51"/>
      <c r="C127" s="51"/>
      <c r="D127" s="51"/>
      <c r="E127" s="51"/>
      <c r="F127" s="52"/>
      <c r="G127" s="40" t="s">
        <v>17</v>
      </c>
      <c r="H127" s="38" t="s">
        <v>92</v>
      </c>
      <c r="I127" s="38" t="s">
        <v>31</v>
      </c>
      <c r="J127" s="38" t="s">
        <v>33</v>
      </c>
      <c r="K127" s="38" t="s">
        <v>77</v>
      </c>
      <c r="L127" s="58">
        <v>101</v>
      </c>
      <c r="M127" s="58">
        <v>101</v>
      </c>
      <c r="N127" s="39">
        <f>M127/L127*100</f>
        <v>100</v>
      </c>
    </row>
    <row r="128" spans="1:14" x14ac:dyDescent="0.25">
      <c r="A128" s="35"/>
      <c r="B128" s="51"/>
      <c r="C128" s="51"/>
      <c r="D128" s="51"/>
      <c r="E128" s="51"/>
      <c r="F128" s="52"/>
      <c r="G128" s="60"/>
      <c r="H128" s="38"/>
      <c r="I128" s="38"/>
      <c r="J128" s="38"/>
      <c r="K128" s="38"/>
      <c r="L128" s="58"/>
      <c r="M128" s="58"/>
      <c r="N128" s="58"/>
    </row>
    <row r="129" spans="1:14" x14ac:dyDescent="0.25">
      <c r="A129" s="50" t="s">
        <v>93</v>
      </c>
      <c r="B129" s="51"/>
      <c r="C129" s="51"/>
      <c r="D129" s="51"/>
      <c r="E129" s="51"/>
      <c r="F129" s="52"/>
      <c r="G129" s="28"/>
      <c r="H129" s="53"/>
      <c r="I129" s="53"/>
      <c r="J129" s="53"/>
      <c r="K129" s="53"/>
      <c r="L129" s="24"/>
      <c r="M129" s="24"/>
      <c r="N129" s="24"/>
    </row>
    <row r="130" spans="1:14" x14ac:dyDescent="0.25">
      <c r="A130" s="50" t="s">
        <v>94</v>
      </c>
      <c r="B130" s="51"/>
      <c r="C130" s="51"/>
      <c r="D130" s="51"/>
      <c r="E130" s="51"/>
      <c r="F130" s="52"/>
      <c r="G130" s="31" t="s">
        <v>17</v>
      </c>
      <c r="H130" s="53" t="s">
        <v>95</v>
      </c>
      <c r="I130" s="53"/>
      <c r="J130" s="53"/>
      <c r="K130" s="53"/>
      <c r="L130" s="24">
        <f>L132</f>
        <v>1072.2</v>
      </c>
      <c r="M130" s="24">
        <f t="shared" ref="M130" si="65">M132</f>
        <v>1072.2</v>
      </c>
      <c r="N130" s="24">
        <f t="shared" ref="N130:N132" si="66">M130/L130*100</f>
        <v>100</v>
      </c>
    </row>
    <row r="131" spans="1:14" x14ac:dyDescent="0.25">
      <c r="A131" s="32" t="s">
        <v>26</v>
      </c>
      <c r="B131" s="51"/>
      <c r="C131" s="51"/>
      <c r="D131" s="51"/>
      <c r="E131" s="51"/>
      <c r="F131" s="52"/>
      <c r="G131" s="28"/>
      <c r="H131" s="53"/>
      <c r="I131" s="53"/>
      <c r="J131" s="53"/>
      <c r="K131" s="53"/>
      <c r="L131" s="24"/>
      <c r="M131" s="24"/>
      <c r="N131" s="24"/>
    </row>
    <row r="132" spans="1:14" x14ac:dyDescent="0.25">
      <c r="A132" s="32" t="s">
        <v>27</v>
      </c>
      <c r="B132" s="51"/>
      <c r="C132" s="51"/>
      <c r="D132" s="51"/>
      <c r="E132" s="51"/>
      <c r="F132" s="52"/>
      <c r="G132" s="31" t="s">
        <v>17</v>
      </c>
      <c r="H132" s="53" t="s">
        <v>96</v>
      </c>
      <c r="I132" s="53" t="s">
        <v>31</v>
      </c>
      <c r="J132" s="53"/>
      <c r="K132" s="53"/>
      <c r="L132" s="24">
        <f>L133</f>
        <v>1072.2</v>
      </c>
      <c r="M132" s="24">
        <f t="shared" ref="M132:M133" si="67">M133</f>
        <v>1072.2</v>
      </c>
      <c r="N132" s="24">
        <f t="shared" si="66"/>
        <v>100</v>
      </c>
    </row>
    <row r="133" spans="1:14" x14ac:dyDescent="0.25">
      <c r="A133" s="35" t="s">
        <v>39</v>
      </c>
      <c r="B133" s="51"/>
      <c r="C133" s="51"/>
      <c r="D133" s="51"/>
      <c r="E133" s="51"/>
      <c r="F133" s="52"/>
      <c r="G133" s="40" t="s">
        <v>17</v>
      </c>
      <c r="H133" s="38" t="s">
        <v>96</v>
      </c>
      <c r="I133" s="38" t="s">
        <v>31</v>
      </c>
      <c r="J133" s="38"/>
      <c r="K133" s="38"/>
      <c r="L133" s="58">
        <f>L134</f>
        <v>1072.2</v>
      </c>
      <c r="M133" s="58">
        <f t="shared" si="67"/>
        <v>1072.2</v>
      </c>
      <c r="N133" s="39">
        <f>M133/L133*100</f>
        <v>100</v>
      </c>
    </row>
    <row r="134" spans="1:14" x14ac:dyDescent="0.25">
      <c r="A134" s="35" t="s">
        <v>76</v>
      </c>
      <c r="B134" s="51"/>
      <c r="C134" s="51"/>
      <c r="D134" s="51"/>
      <c r="E134" s="51"/>
      <c r="F134" s="52"/>
      <c r="G134" s="40" t="s">
        <v>17</v>
      </c>
      <c r="H134" s="38" t="s">
        <v>96</v>
      </c>
      <c r="I134" s="38" t="s">
        <v>31</v>
      </c>
      <c r="J134" s="38" t="s">
        <v>33</v>
      </c>
      <c r="K134" s="38" t="s">
        <v>77</v>
      </c>
      <c r="L134" s="58">
        <v>1072.2</v>
      </c>
      <c r="M134" s="58">
        <v>1072.2</v>
      </c>
      <c r="N134" s="39">
        <f>M134/L134*100</f>
        <v>100</v>
      </c>
    </row>
    <row r="135" spans="1:14" x14ac:dyDescent="0.25">
      <c r="A135" s="35"/>
      <c r="B135" s="51"/>
      <c r="C135" s="51"/>
      <c r="D135" s="51"/>
      <c r="E135" s="51"/>
      <c r="F135" s="52"/>
      <c r="G135" s="28"/>
      <c r="H135" s="38"/>
      <c r="I135" s="38"/>
      <c r="J135" s="38"/>
      <c r="K135" s="38"/>
      <c r="L135" s="58"/>
      <c r="M135" s="58"/>
      <c r="N135" s="58"/>
    </row>
    <row r="136" spans="1:14" x14ac:dyDescent="0.25">
      <c r="A136" s="50" t="s">
        <v>97</v>
      </c>
      <c r="B136" s="51"/>
      <c r="C136" s="51"/>
      <c r="D136" s="51"/>
      <c r="E136" s="51"/>
      <c r="F136" s="52"/>
      <c r="G136" s="28"/>
      <c r="H136" s="53"/>
      <c r="I136" s="53"/>
      <c r="J136" s="53"/>
      <c r="K136" s="53"/>
      <c r="L136" s="24"/>
      <c r="M136" s="24"/>
      <c r="N136" s="24"/>
    </row>
    <row r="137" spans="1:14" x14ac:dyDescent="0.25">
      <c r="A137" s="50" t="s">
        <v>98</v>
      </c>
      <c r="B137" s="51"/>
      <c r="C137" s="51"/>
      <c r="D137" s="51"/>
      <c r="E137" s="51"/>
      <c r="F137" s="52"/>
      <c r="G137" s="31" t="s">
        <v>17</v>
      </c>
      <c r="H137" s="53" t="s">
        <v>99</v>
      </c>
      <c r="I137" s="53"/>
      <c r="J137" s="53"/>
      <c r="K137" s="53"/>
      <c r="L137" s="24">
        <f>L139</f>
        <v>248.2</v>
      </c>
      <c r="M137" s="24">
        <f t="shared" ref="M137" si="68">M139</f>
        <v>248.2</v>
      </c>
      <c r="N137" s="24">
        <f t="shared" ref="N137:N139" si="69">M137/L137*100</f>
        <v>100</v>
      </c>
    </row>
    <row r="138" spans="1:14" x14ac:dyDescent="0.25">
      <c r="A138" s="32" t="s">
        <v>26</v>
      </c>
      <c r="B138" s="51"/>
      <c r="C138" s="51"/>
      <c r="D138" s="51"/>
      <c r="E138" s="51"/>
      <c r="F138" s="52"/>
      <c r="G138" s="28"/>
      <c r="H138" s="53"/>
      <c r="I138" s="53"/>
      <c r="J138" s="53"/>
      <c r="K138" s="53"/>
      <c r="L138" s="24"/>
      <c r="M138" s="24"/>
      <c r="N138" s="24"/>
    </row>
    <row r="139" spans="1:14" x14ac:dyDescent="0.25">
      <c r="A139" s="32" t="s">
        <v>27</v>
      </c>
      <c r="B139" s="51"/>
      <c r="C139" s="51"/>
      <c r="D139" s="51"/>
      <c r="E139" s="51"/>
      <c r="F139" s="52"/>
      <c r="G139" s="31" t="s">
        <v>17</v>
      </c>
      <c r="H139" s="53" t="s">
        <v>100</v>
      </c>
      <c r="I139" s="53" t="s">
        <v>31</v>
      </c>
      <c r="J139" s="53"/>
      <c r="K139" s="53"/>
      <c r="L139" s="24">
        <f>L140</f>
        <v>248.2</v>
      </c>
      <c r="M139" s="24">
        <f t="shared" ref="M139:M140" si="70">M140</f>
        <v>248.2</v>
      </c>
      <c r="N139" s="24">
        <f t="shared" si="69"/>
        <v>100</v>
      </c>
    </row>
    <row r="140" spans="1:14" x14ac:dyDescent="0.25">
      <c r="A140" s="35" t="s">
        <v>39</v>
      </c>
      <c r="B140" s="36"/>
      <c r="C140" s="36"/>
      <c r="D140" s="36"/>
      <c r="E140" s="36"/>
      <c r="F140" s="37"/>
      <c r="G140" s="40" t="s">
        <v>17</v>
      </c>
      <c r="H140" s="38" t="s">
        <v>100</v>
      </c>
      <c r="I140" s="38" t="s">
        <v>31</v>
      </c>
      <c r="J140" s="38"/>
      <c r="K140" s="38"/>
      <c r="L140" s="58">
        <f>L141</f>
        <v>248.2</v>
      </c>
      <c r="M140" s="58">
        <f t="shared" si="70"/>
        <v>248.2</v>
      </c>
      <c r="N140" s="39">
        <f>M140/L140*100</f>
        <v>100</v>
      </c>
    </row>
    <row r="141" spans="1:14" x14ac:dyDescent="0.25">
      <c r="A141" s="35" t="s">
        <v>76</v>
      </c>
      <c r="B141" s="36"/>
      <c r="C141" s="36"/>
      <c r="D141" s="36"/>
      <c r="E141" s="36"/>
      <c r="F141" s="37"/>
      <c r="G141" s="40" t="s">
        <v>17</v>
      </c>
      <c r="H141" s="38" t="s">
        <v>100</v>
      </c>
      <c r="I141" s="38" t="s">
        <v>31</v>
      </c>
      <c r="J141" s="38" t="s">
        <v>33</v>
      </c>
      <c r="K141" s="38" t="s">
        <v>77</v>
      </c>
      <c r="L141" s="58">
        <v>248.2</v>
      </c>
      <c r="M141" s="58">
        <v>248.2</v>
      </c>
      <c r="N141" s="39">
        <f>M141/L141*100</f>
        <v>100</v>
      </c>
    </row>
    <row r="142" spans="1:14" x14ac:dyDescent="0.25">
      <c r="A142" s="35"/>
      <c r="B142" s="36"/>
      <c r="C142" s="36"/>
      <c r="D142" s="36"/>
      <c r="E142" s="36"/>
      <c r="F142" s="37"/>
      <c r="G142" s="28"/>
      <c r="H142" s="38"/>
      <c r="I142" s="38"/>
      <c r="J142" s="38"/>
      <c r="K142" s="38"/>
      <c r="L142" s="58"/>
      <c r="M142" s="58"/>
      <c r="N142" s="58"/>
    </row>
    <row r="143" spans="1:14" x14ac:dyDescent="0.25">
      <c r="A143" s="41" t="s">
        <v>46</v>
      </c>
      <c r="B143" s="54"/>
      <c r="C143" s="54"/>
      <c r="D143" s="54"/>
      <c r="E143" s="54"/>
      <c r="F143" s="55"/>
      <c r="G143" s="31" t="s">
        <v>17</v>
      </c>
      <c r="H143" s="56" t="s">
        <v>101</v>
      </c>
      <c r="I143" s="57"/>
      <c r="J143" s="57"/>
      <c r="K143" s="57"/>
      <c r="L143" s="24">
        <f>L145+L149</f>
        <v>4470</v>
      </c>
      <c r="M143" s="24">
        <f t="shared" ref="M143" si="71">M145+M149</f>
        <v>4470</v>
      </c>
      <c r="N143" s="24">
        <f t="shared" ref="N143:N145" si="72">M143/L143*100</f>
        <v>100</v>
      </c>
    </row>
    <row r="144" spans="1:14" x14ac:dyDescent="0.25">
      <c r="A144" s="41" t="s">
        <v>102</v>
      </c>
      <c r="B144" s="54"/>
      <c r="C144" s="54"/>
      <c r="D144" s="54"/>
      <c r="E144" s="54"/>
      <c r="F144" s="55"/>
      <c r="G144" s="60"/>
      <c r="H144" s="56"/>
      <c r="I144" s="57"/>
      <c r="J144" s="57"/>
      <c r="K144" s="57"/>
      <c r="L144" s="24"/>
      <c r="M144" s="24"/>
      <c r="N144" s="24"/>
    </row>
    <row r="145" spans="1:14" x14ac:dyDescent="0.25">
      <c r="A145" s="41" t="s">
        <v>103</v>
      </c>
      <c r="B145" s="42"/>
      <c r="C145" s="42"/>
      <c r="D145" s="42"/>
      <c r="E145" s="42"/>
      <c r="F145" s="43"/>
      <c r="G145" s="31" t="s">
        <v>17</v>
      </c>
      <c r="H145" s="44" t="s">
        <v>104</v>
      </c>
      <c r="I145" s="44" t="s">
        <v>31</v>
      </c>
      <c r="J145" s="44"/>
      <c r="K145" s="44"/>
      <c r="L145" s="45">
        <f>L146</f>
        <v>4246.5</v>
      </c>
      <c r="M145" s="45">
        <f t="shared" ref="M145:M146" si="73">M146</f>
        <v>4246.5</v>
      </c>
      <c r="N145" s="24">
        <f t="shared" si="72"/>
        <v>100</v>
      </c>
    </row>
    <row r="146" spans="1:14" x14ac:dyDescent="0.25">
      <c r="A146" s="47" t="s">
        <v>39</v>
      </c>
      <c r="B146" s="42"/>
      <c r="C146" s="42"/>
      <c r="D146" s="42"/>
      <c r="E146" s="42"/>
      <c r="F146" s="43"/>
      <c r="G146" s="40" t="s">
        <v>17</v>
      </c>
      <c r="H146" s="48" t="s">
        <v>104</v>
      </c>
      <c r="I146" s="48" t="s">
        <v>31</v>
      </c>
      <c r="J146" s="48" t="s">
        <v>33</v>
      </c>
      <c r="K146" s="48" t="s">
        <v>77</v>
      </c>
      <c r="L146" s="49">
        <f>L147</f>
        <v>4246.5</v>
      </c>
      <c r="M146" s="49">
        <f t="shared" si="73"/>
        <v>4246.5</v>
      </c>
      <c r="N146" s="39">
        <f>M146/L146*100</f>
        <v>100</v>
      </c>
    </row>
    <row r="147" spans="1:14" x14ac:dyDescent="0.25">
      <c r="A147" s="47" t="s">
        <v>76</v>
      </c>
      <c r="B147" s="42"/>
      <c r="C147" s="42"/>
      <c r="D147" s="42"/>
      <c r="E147" s="42"/>
      <c r="F147" s="43"/>
      <c r="G147" s="40" t="s">
        <v>17</v>
      </c>
      <c r="H147" s="48" t="s">
        <v>104</v>
      </c>
      <c r="I147" s="48" t="s">
        <v>31</v>
      </c>
      <c r="J147" s="48" t="s">
        <v>33</v>
      </c>
      <c r="K147" s="48" t="s">
        <v>77</v>
      </c>
      <c r="L147" s="49">
        <v>4246.5</v>
      </c>
      <c r="M147" s="49">
        <v>4246.5</v>
      </c>
      <c r="N147" s="39">
        <f>M147/L147*100</f>
        <v>100</v>
      </c>
    </row>
    <row r="148" spans="1:14" x14ac:dyDescent="0.25">
      <c r="A148" s="46" t="s">
        <v>105</v>
      </c>
      <c r="B148" s="42"/>
      <c r="C148" s="42"/>
      <c r="D148" s="42"/>
      <c r="E148" s="42"/>
      <c r="F148" s="43"/>
      <c r="G148" s="60"/>
      <c r="H148" s="48"/>
      <c r="I148" s="48"/>
      <c r="J148" s="48"/>
      <c r="K148" s="48"/>
      <c r="L148" s="49"/>
      <c r="M148" s="49"/>
      <c r="N148" s="49"/>
    </row>
    <row r="149" spans="1:14" x14ac:dyDescent="0.25">
      <c r="A149" s="46" t="s">
        <v>106</v>
      </c>
      <c r="B149" s="42"/>
      <c r="C149" s="42"/>
      <c r="D149" s="42"/>
      <c r="E149" s="42"/>
      <c r="F149" s="43"/>
      <c r="G149" s="31" t="s">
        <v>17</v>
      </c>
      <c r="H149" s="44" t="s">
        <v>104</v>
      </c>
      <c r="I149" s="44" t="s">
        <v>31</v>
      </c>
      <c r="J149" s="48"/>
      <c r="K149" s="48"/>
      <c r="L149" s="45">
        <f>L151</f>
        <v>223.5</v>
      </c>
      <c r="M149" s="45">
        <f t="shared" ref="M149" si="74">M151</f>
        <v>223.5</v>
      </c>
      <c r="N149" s="24">
        <f t="shared" ref="N149" si="75">M149/L149*100</f>
        <v>100</v>
      </c>
    </row>
    <row r="150" spans="1:14" x14ac:dyDescent="0.25">
      <c r="A150" s="47" t="s">
        <v>39</v>
      </c>
      <c r="B150" s="42"/>
      <c r="C150" s="42"/>
      <c r="D150" s="42"/>
      <c r="E150" s="42"/>
      <c r="F150" s="43"/>
      <c r="G150" s="40" t="s">
        <v>17</v>
      </c>
      <c r="H150" s="48" t="s">
        <v>104</v>
      </c>
      <c r="I150" s="48" t="s">
        <v>31</v>
      </c>
      <c r="J150" s="48"/>
      <c r="K150" s="48"/>
      <c r="L150" s="49">
        <f>L151</f>
        <v>223.5</v>
      </c>
      <c r="M150" s="49">
        <f t="shared" ref="M150" si="76">M151</f>
        <v>223.5</v>
      </c>
      <c r="N150" s="39">
        <f>M150/L150*100</f>
        <v>100</v>
      </c>
    </row>
    <row r="151" spans="1:14" x14ac:dyDescent="0.25">
      <c r="A151" s="47" t="s">
        <v>76</v>
      </c>
      <c r="B151" s="42"/>
      <c r="C151" s="42"/>
      <c r="D151" s="42"/>
      <c r="E151" s="42"/>
      <c r="F151" s="43"/>
      <c r="G151" s="40" t="s">
        <v>17</v>
      </c>
      <c r="H151" s="48" t="s">
        <v>104</v>
      </c>
      <c r="I151" s="48" t="s">
        <v>31</v>
      </c>
      <c r="J151" s="48" t="s">
        <v>33</v>
      </c>
      <c r="K151" s="48" t="s">
        <v>77</v>
      </c>
      <c r="L151" s="49">
        <v>223.5</v>
      </c>
      <c r="M151" s="49">
        <v>223.5</v>
      </c>
      <c r="N151" s="39">
        <f>M151/L151*100</f>
        <v>100</v>
      </c>
    </row>
    <row r="152" spans="1:14" x14ac:dyDescent="0.25">
      <c r="A152" s="35"/>
      <c r="B152" s="36"/>
      <c r="C152" s="36"/>
      <c r="D152" s="36"/>
      <c r="E152" s="36"/>
      <c r="F152" s="37"/>
      <c r="G152" s="28"/>
      <c r="H152" s="38"/>
      <c r="I152" s="38"/>
      <c r="J152" s="38"/>
      <c r="K152" s="38"/>
      <c r="L152" s="58"/>
      <c r="M152" s="58"/>
      <c r="N152" s="58"/>
    </row>
    <row r="153" spans="1:14" x14ac:dyDescent="0.25">
      <c r="A153" s="50" t="s">
        <v>46</v>
      </c>
      <c r="B153" s="36"/>
      <c r="C153" s="36"/>
      <c r="D153" s="36"/>
      <c r="E153" s="36"/>
      <c r="F153" s="37"/>
      <c r="G153" s="31" t="s">
        <v>17</v>
      </c>
      <c r="H153" s="53" t="s">
        <v>107</v>
      </c>
      <c r="I153" s="53"/>
      <c r="J153" s="53"/>
      <c r="K153" s="53"/>
      <c r="L153" s="24">
        <f>L156</f>
        <v>349701.30000000005</v>
      </c>
      <c r="M153" s="24">
        <f t="shared" ref="M153" si="77">M156</f>
        <v>349701.30000000005</v>
      </c>
      <c r="N153" s="24">
        <f t="shared" ref="N153" si="78">M153/L153*100</f>
        <v>100</v>
      </c>
    </row>
    <row r="154" spans="1:14" x14ac:dyDescent="0.25">
      <c r="A154" s="50" t="s">
        <v>51</v>
      </c>
      <c r="B154" s="36"/>
      <c r="C154" s="36"/>
      <c r="D154" s="36"/>
      <c r="E154" s="36"/>
      <c r="F154" s="37"/>
      <c r="G154" s="28"/>
      <c r="H154" s="53"/>
      <c r="I154" s="53"/>
      <c r="J154" s="53"/>
      <c r="K154" s="53"/>
      <c r="L154" s="24"/>
      <c r="M154" s="24"/>
      <c r="N154" s="24"/>
    </row>
    <row r="155" spans="1:14" x14ac:dyDescent="0.25">
      <c r="A155" s="50" t="s">
        <v>108</v>
      </c>
      <c r="B155" s="36"/>
      <c r="C155" s="36"/>
      <c r="D155" s="36"/>
      <c r="E155" s="36"/>
      <c r="F155" s="37"/>
      <c r="G155" s="28"/>
      <c r="H155" s="53"/>
      <c r="I155" s="53"/>
      <c r="J155" s="53"/>
      <c r="K155" s="53"/>
      <c r="L155" s="24"/>
      <c r="M155" s="24"/>
      <c r="N155" s="24"/>
    </row>
    <row r="156" spans="1:14" x14ac:dyDescent="0.25">
      <c r="A156" s="50" t="s">
        <v>109</v>
      </c>
      <c r="B156" s="36"/>
      <c r="C156" s="36"/>
      <c r="D156" s="36"/>
      <c r="E156" s="36"/>
      <c r="F156" s="37"/>
      <c r="G156" s="31" t="s">
        <v>17</v>
      </c>
      <c r="H156" s="53" t="s">
        <v>110</v>
      </c>
      <c r="I156" s="53" t="s">
        <v>31</v>
      </c>
      <c r="J156" s="53"/>
      <c r="K156" s="53"/>
      <c r="L156" s="24">
        <f>L158</f>
        <v>349701.30000000005</v>
      </c>
      <c r="M156" s="24">
        <f t="shared" ref="M156" si="79">M158</f>
        <v>349701.30000000005</v>
      </c>
      <c r="N156" s="24">
        <f t="shared" ref="N156" si="80">M156/L156*100</f>
        <v>100</v>
      </c>
    </row>
    <row r="157" spans="1:14" x14ac:dyDescent="0.25">
      <c r="A157" s="35" t="s">
        <v>29</v>
      </c>
      <c r="B157" s="36"/>
      <c r="C157" s="36"/>
      <c r="D157" s="36"/>
      <c r="E157" s="36"/>
      <c r="F157" s="37"/>
      <c r="G157" s="28"/>
      <c r="H157" s="53"/>
      <c r="I157" s="53"/>
      <c r="J157" s="53"/>
      <c r="K157" s="53"/>
      <c r="L157" s="24"/>
      <c r="M157" s="24"/>
      <c r="N157" s="24"/>
    </row>
    <row r="158" spans="1:14" x14ac:dyDescent="0.25">
      <c r="A158" s="35" t="s">
        <v>30</v>
      </c>
      <c r="B158" s="36"/>
      <c r="C158" s="36"/>
      <c r="D158" s="36"/>
      <c r="E158" s="36"/>
      <c r="F158" s="37"/>
      <c r="G158" s="40" t="s">
        <v>17</v>
      </c>
      <c r="H158" s="38" t="s">
        <v>110</v>
      </c>
      <c r="I158" s="38" t="s">
        <v>31</v>
      </c>
      <c r="J158" s="38"/>
      <c r="K158" s="38"/>
      <c r="L158" s="58">
        <f>L159</f>
        <v>349701.30000000005</v>
      </c>
      <c r="M158" s="58">
        <f t="shared" ref="M158" si="81">M159</f>
        <v>349701.30000000005</v>
      </c>
      <c r="N158" s="39">
        <f>M158/L158*100</f>
        <v>100</v>
      </c>
    </row>
    <row r="159" spans="1:14" x14ac:dyDescent="0.25">
      <c r="A159" s="35" t="s">
        <v>76</v>
      </c>
      <c r="B159" s="36"/>
      <c r="C159" s="36"/>
      <c r="D159" s="36"/>
      <c r="E159" s="36"/>
      <c r="F159" s="37"/>
      <c r="G159" s="40" t="s">
        <v>17</v>
      </c>
      <c r="H159" s="38" t="s">
        <v>110</v>
      </c>
      <c r="I159" s="38" t="s">
        <v>31</v>
      </c>
      <c r="J159" s="38" t="s">
        <v>33</v>
      </c>
      <c r="K159" s="38" t="s">
        <v>77</v>
      </c>
      <c r="L159" s="58">
        <f>305842.9+20589+23269.4</f>
        <v>349701.30000000005</v>
      </c>
      <c r="M159" s="58">
        <f t="shared" ref="M159" si="82">305842.9+20589+23269.4</f>
        <v>349701.30000000005</v>
      </c>
      <c r="N159" s="39">
        <f>M159/L159*100</f>
        <v>100</v>
      </c>
    </row>
    <row r="160" spans="1:14" x14ac:dyDescent="0.25">
      <c r="A160" s="35"/>
      <c r="B160" s="36"/>
      <c r="C160" s="36"/>
      <c r="D160" s="36"/>
      <c r="E160" s="36"/>
      <c r="F160" s="37"/>
      <c r="G160" s="28"/>
      <c r="H160" s="38"/>
      <c r="I160" s="38"/>
      <c r="J160" s="38"/>
      <c r="K160" s="38"/>
      <c r="L160" s="58"/>
      <c r="M160" s="58"/>
      <c r="N160" s="58"/>
    </row>
    <row r="161" spans="1:14" x14ac:dyDescent="0.25">
      <c r="A161" s="50" t="s">
        <v>46</v>
      </c>
      <c r="B161" s="51"/>
      <c r="C161" s="51"/>
      <c r="D161" s="51"/>
      <c r="E161" s="51"/>
      <c r="F161" s="52"/>
      <c r="G161" s="31" t="s">
        <v>17</v>
      </c>
      <c r="H161" s="53" t="s">
        <v>111</v>
      </c>
      <c r="I161" s="38"/>
      <c r="J161" s="38"/>
      <c r="K161" s="38"/>
      <c r="L161" s="24">
        <f>L162</f>
        <v>652.19999999999993</v>
      </c>
      <c r="M161" s="24">
        <f t="shared" ref="M161" si="83">M162</f>
        <v>652.19999999999993</v>
      </c>
      <c r="N161" s="24">
        <f t="shared" ref="N161:N162" si="84">M161/L161*100</f>
        <v>100</v>
      </c>
    </row>
    <row r="162" spans="1:14" x14ac:dyDescent="0.25">
      <c r="A162" s="50" t="s">
        <v>112</v>
      </c>
      <c r="B162" s="51"/>
      <c r="C162" s="51"/>
      <c r="D162" s="51"/>
      <c r="E162" s="51"/>
      <c r="F162" s="52"/>
      <c r="G162" s="31" t="s">
        <v>17</v>
      </c>
      <c r="H162" s="53" t="s">
        <v>113</v>
      </c>
      <c r="I162" s="53" t="s">
        <v>31</v>
      </c>
      <c r="J162" s="38"/>
      <c r="K162" s="38"/>
      <c r="L162" s="24">
        <f>L164</f>
        <v>652.19999999999993</v>
      </c>
      <c r="M162" s="24">
        <f t="shared" ref="M162" si="85">M164</f>
        <v>652.19999999999993</v>
      </c>
      <c r="N162" s="24">
        <f t="shared" si="84"/>
        <v>100</v>
      </c>
    </row>
    <row r="163" spans="1:14" x14ac:dyDescent="0.25">
      <c r="A163" s="32" t="s">
        <v>26</v>
      </c>
      <c r="B163" s="51"/>
      <c r="C163" s="51"/>
      <c r="D163" s="51"/>
      <c r="E163" s="51"/>
      <c r="F163" s="52"/>
      <c r="G163" s="28"/>
      <c r="H163" s="38"/>
      <c r="I163" s="38"/>
      <c r="J163" s="38"/>
      <c r="K163" s="38"/>
      <c r="L163" s="58"/>
      <c r="M163" s="58"/>
      <c r="N163" s="58"/>
    </row>
    <row r="164" spans="1:14" x14ac:dyDescent="0.25">
      <c r="A164" s="32" t="s">
        <v>27</v>
      </c>
      <c r="B164" s="51"/>
      <c r="C164" s="51"/>
      <c r="D164" s="51"/>
      <c r="E164" s="51"/>
      <c r="F164" s="52"/>
      <c r="G164" s="31" t="s">
        <v>17</v>
      </c>
      <c r="H164" s="53" t="s">
        <v>113</v>
      </c>
      <c r="I164" s="53" t="s">
        <v>31</v>
      </c>
      <c r="J164" s="38"/>
      <c r="K164" s="38"/>
      <c r="L164" s="24">
        <f>L166</f>
        <v>652.19999999999993</v>
      </c>
      <c r="M164" s="24">
        <f t="shared" ref="M164" si="86">M166</f>
        <v>652.19999999999993</v>
      </c>
      <c r="N164" s="24">
        <f t="shared" ref="N164" si="87">M164/L164*100</f>
        <v>100</v>
      </c>
    </row>
    <row r="165" spans="1:14" x14ac:dyDescent="0.25">
      <c r="A165" s="35" t="s">
        <v>29</v>
      </c>
      <c r="B165" s="51"/>
      <c r="C165" s="51"/>
      <c r="D165" s="51"/>
      <c r="E165" s="51"/>
      <c r="F165" s="52"/>
      <c r="G165" s="28"/>
      <c r="H165" s="38"/>
      <c r="I165" s="38"/>
      <c r="J165" s="38"/>
      <c r="K165" s="38"/>
      <c r="L165" s="58"/>
      <c r="M165" s="58"/>
      <c r="N165" s="58"/>
    </row>
    <row r="166" spans="1:14" x14ac:dyDescent="0.25">
      <c r="A166" s="35" t="s">
        <v>30</v>
      </c>
      <c r="B166" s="51"/>
      <c r="C166" s="51"/>
      <c r="D166" s="51"/>
      <c r="E166" s="51"/>
      <c r="F166" s="52"/>
      <c r="G166" s="40" t="s">
        <v>17</v>
      </c>
      <c r="H166" s="38" t="s">
        <v>113</v>
      </c>
      <c r="I166" s="38" t="s">
        <v>31</v>
      </c>
      <c r="J166" s="38" t="s">
        <v>33</v>
      </c>
      <c r="K166" s="38" t="s">
        <v>77</v>
      </c>
      <c r="L166" s="58">
        <f>L167</f>
        <v>652.19999999999993</v>
      </c>
      <c r="M166" s="58">
        <f t="shared" ref="M166" si="88">M167</f>
        <v>652.19999999999993</v>
      </c>
      <c r="N166" s="39">
        <f>M166/L166*100</f>
        <v>100</v>
      </c>
    </row>
    <row r="167" spans="1:14" x14ac:dyDescent="0.25">
      <c r="A167" s="35" t="s">
        <v>76</v>
      </c>
      <c r="B167" s="51"/>
      <c r="C167" s="51"/>
      <c r="D167" s="51"/>
      <c r="E167" s="51"/>
      <c r="F167" s="52"/>
      <c r="G167" s="40" t="s">
        <v>17</v>
      </c>
      <c r="H167" s="38" t="s">
        <v>113</v>
      </c>
      <c r="I167" s="38" t="s">
        <v>31</v>
      </c>
      <c r="J167" s="38" t="s">
        <v>33</v>
      </c>
      <c r="K167" s="38" t="s">
        <v>77</v>
      </c>
      <c r="L167" s="58">
        <f>1047.1-394.9</f>
        <v>652.19999999999993</v>
      </c>
      <c r="M167" s="58">
        <f t="shared" ref="M167" si="89">1047.1-394.9</f>
        <v>652.19999999999993</v>
      </c>
      <c r="N167" s="39">
        <f>M167/L167*100</f>
        <v>100</v>
      </c>
    </row>
    <row r="168" spans="1:14" x14ac:dyDescent="0.25">
      <c r="A168" s="35"/>
      <c r="B168" s="51"/>
      <c r="C168" s="51"/>
      <c r="D168" s="51"/>
      <c r="E168" s="51"/>
      <c r="F168" s="52"/>
      <c r="G168" s="28"/>
      <c r="H168" s="38"/>
      <c r="I168" s="38"/>
      <c r="J168" s="38"/>
      <c r="K168" s="38"/>
      <c r="L168" s="58"/>
      <c r="M168" s="58"/>
      <c r="N168" s="58"/>
    </row>
    <row r="169" spans="1:14" x14ac:dyDescent="0.25">
      <c r="A169" s="50" t="s">
        <v>46</v>
      </c>
      <c r="B169" s="51"/>
      <c r="C169" s="51"/>
      <c r="D169" s="51"/>
      <c r="E169" s="51"/>
      <c r="F169" s="52"/>
      <c r="G169" s="31" t="s">
        <v>17</v>
      </c>
      <c r="H169" s="53" t="s">
        <v>114</v>
      </c>
      <c r="I169" s="38"/>
      <c r="J169" s="38"/>
      <c r="K169" s="38"/>
      <c r="L169" s="24">
        <f>L170</f>
        <v>181.4</v>
      </c>
      <c r="M169" s="24">
        <f t="shared" ref="M169" si="90">M170</f>
        <v>181.4</v>
      </c>
      <c r="N169" s="24">
        <f t="shared" ref="N169:N170" si="91">M169/L169*100</f>
        <v>100</v>
      </c>
    </row>
    <row r="170" spans="1:14" x14ac:dyDescent="0.25">
      <c r="A170" s="50" t="s">
        <v>115</v>
      </c>
      <c r="B170" s="51"/>
      <c r="C170" s="51"/>
      <c r="D170" s="51"/>
      <c r="E170" s="51"/>
      <c r="F170" s="52"/>
      <c r="G170" s="31" t="s">
        <v>17</v>
      </c>
      <c r="H170" s="53" t="s">
        <v>116</v>
      </c>
      <c r="I170" s="53" t="s">
        <v>31</v>
      </c>
      <c r="J170" s="38"/>
      <c r="K170" s="38"/>
      <c r="L170" s="24">
        <f>L172</f>
        <v>181.4</v>
      </c>
      <c r="M170" s="24">
        <f t="shared" ref="M170" si="92">M172</f>
        <v>181.4</v>
      </c>
      <c r="N170" s="24">
        <f t="shared" si="91"/>
        <v>100</v>
      </c>
    </row>
    <row r="171" spans="1:14" x14ac:dyDescent="0.25">
      <c r="A171" s="32" t="s">
        <v>26</v>
      </c>
      <c r="B171" s="51"/>
      <c r="C171" s="51"/>
      <c r="D171" s="51"/>
      <c r="E171" s="51"/>
      <c r="F171" s="52"/>
      <c r="G171" s="28"/>
      <c r="H171" s="38"/>
      <c r="I171" s="38"/>
      <c r="J171" s="38"/>
      <c r="K171" s="38"/>
      <c r="L171" s="58"/>
      <c r="M171" s="58"/>
      <c r="N171" s="58"/>
    </row>
    <row r="172" spans="1:14" x14ac:dyDescent="0.25">
      <c r="A172" s="32" t="s">
        <v>27</v>
      </c>
      <c r="B172" s="51"/>
      <c r="C172" s="51"/>
      <c r="D172" s="51"/>
      <c r="E172" s="51"/>
      <c r="F172" s="52"/>
      <c r="G172" s="31" t="s">
        <v>17</v>
      </c>
      <c r="H172" s="53" t="s">
        <v>116</v>
      </c>
      <c r="I172" s="53" t="s">
        <v>31</v>
      </c>
      <c r="J172" s="38"/>
      <c r="K172" s="38"/>
      <c r="L172" s="24">
        <f>L174</f>
        <v>181.4</v>
      </c>
      <c r="M172" s="24">
        <f t="shared" ref="M172" si="93">M174</f>
        <v>181.4</v>
      </c>
      <c r="N172" s="24">
        <f t="shared" ref="N172" si="94">M172/L172*100</f>
        <v>100</v>
      </c>
    </row>
    <row r="173" spans="1:14" x14ac:dyDescent="0.25">
      <c r="A173" s="35" t="s">
        <v>29</v>
      </c>
      <c r="B173" s="51"/>
      <c r="C173" s="51"/>
      <c r="D173" s="51"/>
      <c r="E173" s="51"/>
      <c r="F173" s="52"/>
      <c r="G173" s="28"/>
      <c r="H173" s="38"/>
      <c r="I173" s="38"/>
      <c r="J173" s="38"/>
      <c r="K173" s="38"/>
      <c r="L173" s="58"/>
      <c r="M173" s="58"/>
      <c r="N173" s="58"/>
    </row>
    <row r="174" spans="1:14" x14ac:dyDescent="0.25">
      <c r="A174" s="35" t="s">
        <v>30</v>
      </c>
      <c r="B174" s="51"/>
      <c r="C174" s="51"/>
      <c r="D174" s="51"/>
      <c r="E174" s="51"/>
      <c r="F174" s="52"/>
      <c r="G174" s="40" t="s">
        <v>17</v>
      </c>
      <c r="H174" s="38" t="s">
        <v>116</v>
      </c>
      <c r="I174" s="38" t="s">
        <v>31</v>
      </c>
      <c r="J174" s="38" t="s">
        <v>33</v>
      </c>
      <c r="K174" s="38" t="s">
        <v>77</v>
      </c>
      <c r="L174" s="58">
        <f>L175</f>
        <v>181.4</v>
      </c>
      <c r="M174" s="58">
        <f t="shared" ref="M174" si="95">M175</f>
        <v>181.4</v>
      </c>
      <c r="N174" s="39">
        <f>M174/L174*100</f>
        <v>100</v>
      </c>
    </row>
    <row r="175" spans="1:14" x14ac:dyDescent="0.25">
      <c r="A175" s="35" t="s">
        <v>76</v>
      </c>
      <c r="B175" s="51"/>
      <c r="C175" s="51"/>
      <c r="D175" s="51"/>
      <c r="E175" s="51"/>
      <c r="F175" s="52"/>
      <c r="G175" s="40" t="s">
        <v>17</v>
      </c>
      <c r="H175" s="38" t="s">
        <v>116</v>
      </c>
      <c r="I175" s="38" t="s">
        <v>31</v>
      </c>
      <c r="J175" s="38" t="s">
        <v>33</v>
      </c>
      <c r="K175" s="38" t="s">
        <v>77</v>
      </c>
      <c r="L175" s="58">
        <v>181.4</v>
      </c>
      <c r="M175" s="58">
        <v>181.4</v>
      </c>
      <c r="N175" s="39">
        <f>M175/L175*100</f>
        <v>100</v>
      </c>
    </row>
    <row r="176" spans="1:14" x14ac:dyDescent="0.25">
      <c r="A176" s="35"/>
      <c r="B176" s="51"/>
      <c r="C176" s="51"/>
      <c r="D176" s="51"/>
      <c r="E176" s="51"/>
      <c r="F176" s="52"/>
      <c r="G176" s="60"/>
      <c r="H176" s="38"/>
      <c r="I176" s="38"/>
      <c r="J176" s="38"/>
      <c r="K176" s="38"/>
      <c r="L176" s="58"/>
      <c r="M176" s="58"/>
      <c r="N176" s="58"/>
    </row>
    <row r="177" spans="1:14" x14ac:dyDescent="0.25">
      <c r="A177" s="41" t="s">
        <v>46</v>
      </c>
      <c r="B177" s="54"/>
      <c r="C177" s="54"/>
      <c r="D177" s="54"/>
      <c r="E177" s="54"/>
      <c r="F177" s="55"/>
      <c r="G177" s="31" t="s">
        <v>17</v>
      </c>
      <c r="H177" s="56" t="s">
        <v>117</v>
      </c>
      <c r="I177" s="57"/>
      <c r="J177" s="57"/>
      <c r="K177" s="57"/>
      <c r="L177" s="24">
        <f>L179+L184</f>
        <v>600</v>
      </c>
      <c r="M177" s="24">
        <f t="shared" ref="M177" si="96">M179+M184</f>
        <v>600</v>
      </c>
      <c r="N177" s="24">
        <f t="shared" ref="N177" si="97">M177/L177*100</f>
        <v>100</v>
      </c>
    </row>
    <row r="178" spans="1:14" x14ac:dyDescent="0.25">
      <c r="A178" s="41" t="s">
        <v>118</v>
      </c>
      <c r="B178" s="54"/>
      <c r="C178" s="54"/>
      <c r="D178" s="54"/>
      <c r="E178" s="54"/>
      <c r="F178" s="55"/>
      <c r="G178" s="60"/>
      <c r="H178" s="56"/>
      <c r="I178" s="57"/>
      <c r="J178" s="57"/>
      <c r="K178" s="57"/>
      <c r="L178" s="24"/>
      <c r="M178" s="24"/>
      <c r="N178" s="24"/>
    </row>
    <row r="179" spans="1:14" x14ac:dyDescent="0.25">
      <c r="A179" s="41" t="s">
        <v>119</v>
      </c>
      <c r="B179" s="42"/>
      <c r="C179" s="42"/>
      <c r="D179" s="42"/>
      <c r="E179" s="42"/>
      <c r="F179" s="43"/>
      <c r="G179" s="31" t="s">
        <v>17</v>
      </c>
      <c r="H179" s="44" t="s">
        <v>120</v>
      </c>
      <c r="I179" s="44" t="s">
        <v>31</v>
      </c>
      <c r="J179" s="44"/>
      <c r="K179" s="44"/>
      <c r="L179" s="45">
        <f>L180</f>
        <v>570</v>
      </c>
      <c r="M179" s="45">
        <f t="shared" ref="M179:M180" si="98">M180</f>
        <v>570</v>
      </c>
      <c r="N179" s="24">
        <f t="shared" ref="N179" si="99">M179/L179*100</f>
        <v>100</v>
      </c>
    </row>
    <row r="180" spans="1:14" x14ac:dyDescent="0.25">
      <c r="A180" s="47" t="s">
        <v>39</v>
      </c>
      <c r="B180" s="42"/>
      <c r="C180" s="42"/>
      <c r="D180" s="42"/>
      <c r="E180" s="42"/>
      <c r="F180" s="43"/>
      <c r="G180" s="40" t="s">
        <v>17</v>
      </c>
      <c r="H180" s="48" t="s">
        <v>120</v>
      </c>
      <c r="I180" s="48" t="s">
        <v>31</v>
      </c>
      <c r="J180" s="48" t="s">
        <v>33</v>
      </c>
      <c r="K180" s="48" t="s">
        <v>77</v>
      </c>
      <c r="L180" s="49">
        <f>L181</f>
        <v>570</v>
      </c>
      <c r="M180" s="49">
        <f t="shared" si="98"/>
        <v>570</v>
      </c>
      <c r="N180" s="39">
        <f>M180/L180*100</f>
        <v>100</v>
      </c>
    </row>
    <row r="181" spans="1:14" x14ac:dyDescent="0.25">
      <c r="A181" s="47" t="s">
        <v>76</v>
      </c>
      <c r="B181" s="42"/>
      <c r="C181" s="42"/>
      <c r="D181" s="42"/>
      <c r="E181" s="42"/>
      <c r="F181" s="43"/>
      <c r="G181" s="40" t="s">
        <v>17</v>
      </c>
      <c r="H181" s="48" t="s">
        <v>120</v>
      </c>
      <c r="I181" s="48" t="s">
        <v>31</v>
      </c>
      <c r="J181" s="48" t="s">
        <v>33</v>
      </c>
      <c r="K181" s="48" t="s">
        <v>77</v>
      </c>
      <c r="L181" s="49">
        <v>570</v>
      </c>
      <c r="M181" s="49">
        <v>570</v>
      </c>
      <c r="N181" s="39">
        <f>M181/L181*100</f>
        <v>100</v>
      </c>
    </row>
    <row r="182" spans="1:14" x14ac:dyDescent="0.25">
      <c r="A182" s="46" t="s">
        <v>121</v>
      </c>
      <c r="B182" s="42"/>
      <c r="C182" s="42"/>
      <c r="D182" s="42"/>
      <c r="E182" s="42"/>
      <c r="F182" s="43"/>
      <c r="G182" s="60"/>
      <c r="H182" s="48"/>
      <c r="I182" s="48"/>
      <c r="J182" s="48"/>
      <c r="K182" s="48"/>
      <c r="L182" s="49"/>
      <c r="M182" s="49"/>
      <c r="N182" s="49"/>
    </row>
    <row r="183" spans="1:14" x14ac:dyDescent="0.25">
      <c r="A183" s="46" t="s">
        <v>122</v>
      </c>
      <c r="B183" s="42"/>
      <c r="C183" s="42"/>
      <c r="D183" s="42"/>
      <c r="E183" s="42"/>
      <c r="F183" s="43"/>
      <c r="G183" s="60"/>
      <c r="H183" s="48"/>
      <c r="I183" s="48"/>
      <c r="J183" s="48"/>
      <c r="K183" s="48"/>
      <c r="L183" s="49"/>
      <c r="M183" s="49"/>
      <c r="N183" s="49"/>
    </row>
    <row r="184" spans="1:14" x14ac:dyDescent="0.25">
      <c r="A184" s="46" t="s">
        <v>123</v>
      </c>
      <c r="B184" s="42"/>
      <c r="C184" s="42"/>
      <c r="D184" s="42"/>
      <c r="E184" s="42"/>
      <c r="F184" s="43"/>
      <c r="G184" s="31" t="s">
        <v>17</v>
      </c>
      <c r="H184" s="44" t="s">
        <v>120</v>
      </c>
      <c r="I184" s="44" t="s">
        <v>31</v>
      </c>
      <c r="J184" s="48"/>
      <c r="K184" s="48"/>
      <c r="L184" s="45">
        <f>L186</f>
        <v>30</v>
      </c>
      <c r="M184" s="45">
        <f t="shared" ref="M184" si="100">M186</f>
        <v>30</v>
      </c>
      <c r="N184" s="24">
        <f t="shared" ref="N184" si="101">M184/L184*100</f>
        <v>100</v>
      </c>
    </row>
    <row r="185" spans="1:14" x14ac:dyDescent="0.25">
      <c r="A185" s="47" t="s">
        <v>39</v>
      </c>
      <c r="B185" s="42"/>
      <c r="C185" s="42"/>
      <c r="D185" s="42"/>
      <c r="E185" s="42"/>
      <c r="F185" s="43"/>
      <c r="G185" s="40" t="s">
        <v>17</v>
      </c>
      <c r="H185" s="48" t="s">
        <v>120</v>
      </c>
      <c r="I185" s="48" t="s">
        <v>31</v>
      </c>
      <c r="J185" s="48"/>
      <c r="K185" s="48"/>
      <c r="L185" s="49">
        <f>L186</f>
        <v>30</v>
      </c>
      <c r="M185" s="49">
        <f t="shared" ref="M185" si="102">M186</f>
        <v>30</v>
      </c>
      <c r="N185" s="39">
        <f>M185/L185*100</f>
        <v>100</v>
      </c>
    </row>
    <row r="186" spans="1:14" x14ac:dyDescent="0.25">
      <c r="A186" s="47" t="s">
        <v>76</v>
      </c>
      <c r="B186" s="42"/>
      <c r="C186" s="42"/>
      <c r="D186" s="42"/>
      <c r="E186" s="42"/>
      <c r="F186" s="43"/>
      <c r="G186" s="40" t="s">
        <v>17</v>
      </c>
      <c r="H186" s="48" t="s">
        <v>120</v>
      </c>
      <c r="I186" s="48" t="s">
        <v>31</v>
      </c>
      <c r="J186" s="48" t="s">
        <v>33</v>
      </c>
      <c r="K186" s="48" t="s">
        <v>77</v>
      </c>
      <c r="L186" s="49">
        <v>30</v>
      </c>
      <c r="M186" s="49">
        <v>30</v>
      </c>
      <c r="N186" s="39">
        <f>M186/L186*100</f>
        <v>100</v>
      </c>
    </row>
    <row r="187" spans="1:14" x14ac:dyDescent="0.25">
      <c r="A187" s="35"/>
      <c r="B187" s="51"/>
      <c r="C187" s="51"/>
      <c r="D187" s="51"/>
      <c r="E187" s="51"/>
      <c r="F187" s="52"/>
      <c r="G187" s="60"/>
      <c r="H187" s="38"/>
      <c r="I187" s="38"/>
      <c r="J187" s="38"/>
      <c r="K187" s="38"/>
      <c r="L187" s="58"/>
      <c r="M187" s="58"/>
      <c r="N187" s="58"/>
    </row>
    <row r="188" spans="1:14" x14ac:dyDescent="0.25">
      <c r="A188" s="35"/>
      <c r="B188" s="51"/>
      <c r="C188" s="51"/>
      <c r="D188" s="51"/>
      <c r="E188" s="51"/>
      <c r="F188" s="52"/>
      <c r="G188" s="60"/>
      <c r="H188" s="38"/>
      <c r="I188" s="38"/>
      <c r="J188" s="38"/>
      <c r="K188" s="38"/>
      <c r="L188" s="58"/>
      <c r="M188" s="58"/>
      <c r="N188" s="58"/>
    </row>
    <row r="189" spans="1:14" x14ac:dyDescent="0.25">
      <c r="A189" s="41" t="s">
        <v>46</v>
      </c>
      <c r="B189" s="54"/>
      <c r="C189" s="54"/>
      <c r="D189" s="54"/>
      <c r="E189" s="54"/>
      <c r="F189" s="55"/>
      <c r="G189" s="31" t="s">
        <v>17</v>
      </c>
      <c r="H189" s="56" t="s">
        <v>124</v>
      </c>
      <c r="I189" s="57"/>
      <c r="J189" s="57"/>
      <c r="K189" s="57"/>
      <c r="L189" s="24">
        <f>L191+L195</f>
        <v>3566.3</v>
      </c>
      <c r="M189" s="24">
        <f t="shared" ref="M189" si="103">M191+M195</f>
        <v>3566.3</v>
      </c>
      <c r="N189" s="24">
        <f t="shared" ref="N189:N191" si="104">M189/L189*100</f>
        <v>100</v>
      </c>
    </row>
    <row r="190" spans="1:14" x14ac:dyDescent="0.25">
      <c r="A190" s="41" t="s">
        <v>125</v>
      </c>
      <c r="B190" s="54"/>
      <c r="C190" s="54"/>
      <c r="D190" s="54"/>
      <c r="E190" s="54"/>
      <c r="F190" s="55"/>
      <c r="G190" s="60"/>
      <c r="H190" s="56"/>
      <c r="I190" s="57"/>
      <c r="J190" s="57"/>
      <c r="K190" s="57"/>
      <c r="L190" s="24"/>
      <c r="M190" s="24"/>
      <c r="N190" s="24"/>
    </row>
    <row r="191" spans="1:14" x14ac:dyDescent="0.25">
      <c r="A191" s="41" t="s">
        <v>126</v>
      </c>
      <c r="B191" s="42"/>
      <c r="C191" s="42"/>
      <c r="D191" s="42"/>
      <c r="E191" s="42"/>
      <c r="F191" s="43"/>
      <c r="G191" s="31" t="s">
        <v>17</v>
      </c>
      <c r="H191" s="44" t="s">
        <v>127</v>
      </c>
      <c r="I191" s="44" t="s">
        <v>31</v>
      </c>
      <c r="J191" s="44"/>
      <c r="K191" s="44"/>
      <c r="L191" s="45">
        <f>L192</f>
        <v>3388</v>
      </c>
      <c r="M191" s="45">
        <f t="shared" ref="M191:M192" si="105">M192</f>
        <v>3388</v>
      </c>
      <c r="N191" s="24">
        <f t="shared" si="104"/>
        <v>100</v>
      </c>
    </row>
    <row r="192" spans="1:14" x14ac:dyDescent="0.25">
      <c r="A192" s="47" t="s">
        <v>39</v>
      </c>
      <c r="B192" s="42"/>
      <c r="C192" s="42"/>
      <c r="D192" s="42"/>
      <c r="E192" s="42"/>
      <c r="F192" s="43"/>
      <c r="G192" s="40" t="s">
        <v>17</v>
      </c>
      <c r="H192" s="48" t="s">
        <v>127</v>
      </c>
      <c r="I192" s="48" t="s">
        <v>31</v>
      </c>
      <c r="J192" s="48" t="s">
        <v>33</v>
      </c>
      <c r="K192" s="48" t="s">
        <v>77</v>
      </c>
      <c r="L192" s="49">
        <f>L193</f>
        <v>3388</v>
      </c>
      <c r="M192" s="49">
        <f t="shared" si="105"/>
        <v>3388</v>
      </c>
      <c r="N192" s="39">
        <f>M192/L192*100</f>
        <v>100</v>
      </c>
    </row>
    <row r="193" spans="1:14" x14ac:dyDescent="0.25">
      <c r="A193" s="47" t="s">
        <v>76</v>
      </c>
      <c r="B193" s="42"/>
      <c r="C193" s="42"/>
      <c r="D193" s="42"/>
      <c r="E193" s="42"/>
      <c r="F193" s="43"/>
      <c r="G193" s="40" t="s">
        <v>17</v>
      </c>
      <c r="H193" s="48" t="s">
        <v>127</v>
      </c>
      <c r="I193" s="48" t="s">
        <v>31</v>
      </c>
      <c r="J193" s="48" t="s">
        <v>33</v>
      </c>
      <c r="K193" s="48" t="s">
        <v>77</v>
      </c>
      <c r="L193" s="49">
        <v>3388</v>
      </c>
      <c r="M193" s="49">
        <v>3388</v>
      </c>
      <c r="N193" s="39">
        <f>M193/L193*100</f>
        <v>100</v>
      </c>
    </row>
    <row r="194" spans="1:14" x14ac:dyDescent="0.25">
      <c r="A194" s="46" t="s">
        <v>128</v>
      </c>
      <c r="B194" s="42"/>
      <c r="C194" s="42"/>
      <c r="D194" s="42"/>
      <c r="E194" s="42"/>
      <c r="F194" s="43"/>
      <c r="G194" s="60"/>
      <c r="H194" s="48"/>
      <c r="I194" s="48"/>
      <c r="J194" s="48"/>
      <c r="K194" s="48"/>
      <c r="L194" s="49"/>
      <c r="M194" s="49"/>
      <c r="N194" s="49"/>
    </row>
    <row r="195" spans="1:14" x14ac:dyDescent="0.25">
      <c r="A195" s="46" t="s">
        <v>129</v>
      </c>
      <c r="B195" s="42"/>
      <c r="C195" s="42"/>
      <c r="D195" s="42"/>
      <c r="E195" s="42"/>
      <c r="F195" s="43"/>
      <c r="G195" s="31" t="s">
        <v>17</v>
      </c>
      <c r="H195" s="44" t="s">
        <v>127</v>
      </c>
      <c r="I195" s="44" t="s">
        <v>31</v>
      </c>
      <c r="J195" s="48"/>
      <c r="K195" s="48"/>
      <c r="L195" s="45">
        <f>L197</f>
        <v>178.3</v>
      </c>
      <c r="M195" s="45">
        <f t="shared" ref="M195" si="106">M197</f>
        <v>178.3</v>
      </c>
      <c r="N195" s="24">
        <f t="shared" ref="N195" si="107">M195/L195*100</f>
        <v>100</v>
      </c>
    </row>
    <row r="196" spans="1:14" x14ac:dyDescent="0.25">
      <c r="A196" s="47" t="s">
        <v>39</v>
      </c>
      <c r="B196" s="42"/>
      <c r="C196" s="42"/>
      <c r="D196" s="42"/>
      <c r="E196" s="42"/>
      <c r="F196" s="43"/>
      <c r="G196" s="40" t="s">
        <v>17</v>
      </c>
      <c r="H196" s="48" t="s">
        <v>127</v>
      </c>
      <c r="I196" s="48" t="s">
        <v>31</v>
      </c>
      <c r="J196" s="48"/>
      <c r="K196" s="48"/>
      <c r="L196" s="49">
        <f>L197</f>
        <v>178.3</v>
      </c>
      <c r="M196" s="49">
        <f t="shared" ref="M196" si="108">M197</f>
        <v>178.3</v>
      </c>
      <c r="N196" s="39">
        <f>M196/L196*100</f>
        <v>100</v>
      </c>
    </row>
    <row r="197" spans="1:14" x14ac:dyDescent="0.25">
      <c r="A197" s="47" t="s">
        <v>76</v>
      </c>
      <c r="B197" s="42"/>
      <c r="C197" s="42"/>
      <c r="D197" s="42"/>
      <c r="E197" s="42"/>
      <c r="F197" s="43"/>
      <c r="G197" s="40" t="s">
        <v>17</v>
      </c>
      <c r="H197" s="48" t="s">
        <v>127</v>
      </c>
      <c r="I197" s="48" t="s">
        <v>31</v>
      </c>
      <c r="J197" s="48" t="s">
        <v>33</v>
      </c>
      <c r="K197" s="48" t="s">
        <v>77</v>
      </c>
      <c r="L197" s="49">
        <v>178.3</v>
      </c>
      <c r="M197" s="49">
        <v>178.3</v>
      </c>
      <c r="N197" s="39">
        <f>M197/L197*100</f>
        <v>100</v>
      </c>
    </row>
    <row r="198" spans="1:14" x14ac:dyDescent="0.25">
      <c r="A198" s="47"/>
      <c r="B198" s="42"/>
      <c r="C198" s="42"/>
      <c r="D198" s="42"/>
      <c r="E198" s="42"/>
      <c r="F198" s="43"/>
      <c r="G198" s="60"/>
      <c r="H198" s="48"/>
      <c r="I198" s="48"/>
      <c r="J198" s="48"/>
      <c r="K198" s="48"/>
      <c r="L198" s="49"/>
      <c r="M198" s="49"/>
      <c r="N198" s="49"/>
    </row>
    <row r="199" spans="1:14" x14ac:dyDescent="0.25">
      <c r="A199" s="41" t="s">
        <v>46</v>
      </c>
      <c r="B199" s="54"/>
      <c r="C199" s="54"/>
      <c r="D199" s="54"/>
      <c r="E199" s="54"/>
      <c r="F199" s="55"/>
      <c r="G199" s="31" t="s">
        <v>17</v>
      </c>
      <c r="H199" s="56" t="s">
        <v>130</v>
      </c>
      <c r="I199" s="57"/>
      <c r="J199" s="57"/>
      <c r="K199" s="57"/>
      <c r="L199" s="45">
        <f>L202+L207</f>
        <v>1320.3999999999999</v>
      </c>
      <c r="M199" s="45">
        <f t="shared" ref="M199" si="109">M202+M207</f>
        <v>1320.3999999999999</v>
      </c>
      <c r="N199" s="24">
        <f t="shared" ref="N199" si="110">M199/L199*100</f>
        <v>100</v>
      </c>
    </row>
    <row r="200" spans="1:14" x14ac:dyDescent="0.25">
      <c r="A200" s="41" t="s">
        <v>131</v>
      </c>
      <c r="B200" s="42"/>
      <c r="C200" s="42"/>
      <c r="D200" s="42"/>
      <c r="E200" s="42"/>
      <c r="F200" s="43"/>
      <c r="G200" s="60"/>
      <c r="H200" s="48"/>
      <c r="I200" s="48"/>
      <c r="J200" s="48"/>
      <c r="K200" s="48"/>
      <c r="L200" s="49"/>
      <c r="M200" s="49"/>
      <c r="N200" s="49"/>
    </row>
    <row r="201" spans="1:14" x14ac:dyDescent="0.25">
      <c r="A201" s="41" t="s">
        <v>132</v>
      </c>
      <c r="B201" s="42"/>
      <c r="C201" s="42"/>
      <c r="D201" s="42"/>
      <c r="E201" s="42"/>
      <c r="F201" s="43"/>
      <c r="G201" s="60"/>
      <c r="H201" s="48"/>
      <c r="I201" s="48"/>
      <c r="J201" s="48"/>
      <c r="K201" s="48"/>
      <c r="L201" s="49"/>
      <c r="M201" s="49"/>
      <c r="N201" s="49"/>
    </row>
    <row r="202" spans="1:14" x14ac:dyDescent="0.25">
      <c r="A202" s="41" t="s">
        <v>133</v>
      </c>
      <c r="B202" s="42"/>
      <c r="C202" s="42"/>
      <c r="D202" s="42"/>
      <c r="E202" s="42"/>
      <c r="F202" s="43"/>
      <c r="G202" s="31" t="s">
        <v>17</v>
      </c>
      <c r="H202" s="44" t="s">
        <v>134</v>
      </c>
      <c r="I202" s="44" t="s">
        <v>31</v>
      </c>
      <c r="J202" s="44"/>
      <c r="K202" s="44"/>
      <c r="L202" s="45">
        <f>L203</f>
        <v>1254.3</v>
      </c>
      <c r="M202" s="45">
        <f t="shared" ref="M202:M203" si="111">M203</f>
        <v>1254.3</v>
      </c>
      <c r="N202" s="24">
        <f t="shared" ref="N202" si="112">M202/L202*100</f>
        <v>100</v>
      </c>
    </row>
    <row r="203" spans="1:14" x14ac:dyDescent="0.25">
      <c r="A203" s="47" t="s">
        <v>39</v>
      </c>
      <c r="B203" s="42"/>
      <c r="C203" s="42"/>
      <c r="D203" s="42"/>
      <c r="E203" s="42"/>
      <c r="F203" s="43"/>
      <c r="G203" s="40" t="s">
        <v>17</v>
      </c>
      <c r="H203" s="48" t="s">
        <v>134</v>
      </c>
      <c r="I203" s="48" t="s">
        <v>31</v>
      </c>
      <c r="J203" s="48" t="s">
        <v>33</v>
      </c>
      <c r="K203" s="48" t="s">
        <v>77</v>
      </c>
      <c r="L203" s="49">
        <f>L204</f>
        <v>1254.3</v>
      </c>
      <c r="M203" s="49">
        <f t="shared" si="111"/>
        <v>1254.3</v>
      </c>
      <c r="N203" s="39">
        <f>M203/L203*100</f>
        <v>100</v>
      </c>
    </row>
    <row r="204" spans="1:14" x14ac:dyDescent="0.25">
      <c r="A204" s="47" t="s">
        <v>76</v>
      </c>
      <c r="B204" s="42"/>
      <c r="C204" s="42"/>
      <c r="D204" s="42"/>
      <c r="E204" s="42"/>
      <c r="F204" s="43"/>
      <c r="G204" s="40" t="s">
        <v>17</v>
      </c>
      <c r="H204" s="48" t="s">
        <v>134</v>
      </c>
      <c r="I204" s="48" t="s">
        <v>31</v>
      </c>
      <c r="J204" s="48" t="s">
        <v>33</v>
      </c>
      <c r="K204" s="48" t="s">
        <v>77</v>
      </c>
      <c r="L204" s="49">
        <v>1254.3</v>
      </c>
      <c r="M204" s="49">
        <v>1254.3</v>
      </c>
      <c r="N204" s="39">
        <f>M204/L204*100</f>
        <v>100</v>
      </c>
    </row>
    <row r="205" spans="1:14" x14ac:dyDescent="0.25">
      <c r="A205" s="41" t="s">
        <v>135</v>
      </c>
      <c r="B205" s="42"/>
      <c r="C205" s="42"/>
      <c r="D205" s="42"/>
      <c r="E205" s="42"/>
      <c r="F205" s="43"/>
      <c r="G205" s="60"/>
      <c r="H205" s="48"/>
      <c r="I205" s="48"/>
      <c r="J205" s="48"/>
      <c r="K205" s="48"/>
      <c r="L205" s="49"/>
      <c r="M205" s="49"/>
      <c r="N205" s="49"/>
    </row>
    <row r="206" spans="1:14" x14ac:dyDescent="0.25">
      <c r="A206" s="41" t="s">
        <v>136</v>
      </c>
      <c r="B206" s="42"/>
      <c r="C206" s="42"/>
      <c r="D206" s="42"/>
      <c r="E206" s="42"/>
      <c r="F206" s="43"/>
      <c r="G206" s="60"/>
      <c r="H206" s="48"/>
      <c r="I206" s="48"/>
      <c r="J206" s="48"/>
      <c r="K206" s="48"/>
      <c r="L206" s="49"/>
      <c r="M206" s="49"/>
      <c r="N206" s="49"/>
    </row>
    <row r="207" spans="1:14" x14ac:dyDescent="0.25">
      <c r="A207" s="41" t="s">
        <v>137</v>
      </c>
      <c r="B207" s="42"/>
      <c r="C207" s="42"/>
      <c r="D207" s="42"/>
      <c r="E207" s="42"/>
      <c r="F207" s="43"/>
      <c r="G207" s="31" t="s">
        <v>17</v>
      </c>
      <c r="H207" s="44" t="s">
        <v>134</v>
      </c>
      <c r="I207" s="44" t="s">
        <v>31</v>
      </c>
      <c r="J207" s="44"/>
      <c r="K207" s="44"/>
      <c r="L207" s="45">
        <f>L208</f>
        <v>66.099999999999994</v>
      </c>
      <c r="M207" s="45">
        <f t="shared" ref="M207:M208" si="113">M208</f>
        <v>66.099999999999994</v>
      </c>
      <c r="N207" s="24">
        <f t="shared" ref="N207" si="114">M207/L207*100</f>
        <v>100</v>
      </c>
    </row>
    <row r="208" spans="1:14" x14ac:dyDescent="0.25">
      <c r="A208" s="47" t="s">
        <v>39</v>
      </c>
      <c r="B208" s="42"/>
      <c r="C208" s="42"/>
      <c r="D208" s="42"/>
      <c r="E208" s="42"/>
      <c r="F208" s="43"/>
      <c r="G208" s="40" t="s">
        <v>17</v>
      </c>
      <c r="H208" s="48" t="s">
        <v>134</v>
      </c>
      <c r="I208" s="48" t="s">
        <v>31</v>
      </c>
      <c r="J208" s="48" t="s">
        <v>33</v>
      </c>
      <c r="K208" s="48" t="s">
        <v>77</v>
      </c>
      <c r="L208" s="49">
        <f>L209</f>
        <v>66.099999999999994</v>
      </c>
      <c r="M208" s="49">
        <f t="shared" si="113"/>
        <v>66.099999999999994</v>
      </c>
      <c r="N208" s="39">
        <f>M208/L208*100</f>
        <v>100</v>
      </c>
    </row>
    <row r="209" spans="1:14" x14ac:dyDescent="0.25">
      <c r="A209" s="47" t="s">
        <v>76</v>
      </c>
      <c r="B209" s="42"/>
      <c r="C209" s="42"/>
      <c r="D209" s="42"/>
      <c r="E209" s="42"/>
      <c r="F209" s="43"/>
      <c r="G209" s="40" t="s">
        <v>17</v>
      </c>
      <c r="H209" s="48" t="s">
        <v>134</v>
      </c>
      <c r="I209" s="48" t="s">
        <v>31</v>
      </c>
      <c r="J209" s="48" t="s">
        <v>33</v>
      </c>
      <c r="K209" s="48" t="s">
        <v>77</v>
      </c>
      <c r="L209" s="49">
        <v>66.099999999999994</v>
      </c>
      <c r="M209" s="49">
        <v>66.099999999999994</v>
      </c>
      <c r="N209" s="39">
        <f>M209/L209*100</f>
        <v>100</v>
      </c>
    </row>
    <row r="210" spans="1:14" x14ac:dyDescent="0.25">
      <c r="A210" s="47"/>
      <c r="B210" s="42"/>
      <c r="C210" s="42"/>
      <c r="D210" s="42"/>
      <c r="E210" s="42"/>
      <c r="F210" s="43"/>
      <c r="G210" s="60"/>
      <c r="H210" s="48"/>
      <c r="I210" s="48"/>
      <c r="J210" s="48"/>
      <c r="K210" s="48"/>
      <c r="L210" s="49"/>
      <c r="M210" s="49"/>
      <c r="N210" s="49"/>
    </row>
    <row r="211" spans="1:14" x14ac:dyDescent="0.25">
      <c r="A211" s="41" t="s">
        <v>46</v>
      </c>
      <c r="B211" s="54"/>
      <c r="C211" s="54"/>
      <c r="D211" s="54"/>
      <c r="E211" s="54"/>
      <c r="F211" s="55"/>
      <c r="G211" s="31" t="s">
        <v>17</v>
      </c>
      <c r="H211" s="56" t="s">
        <v>138</v>
      </c>
      <c r="I211" s="57"/>
      <c r="J211" s="57"/>
      <c r="K211" s="57"/>
      <c r="L211" s="24">
        <f>L213</f>
        <v>298.89999999999998</v>
      </c>
      <c r="M211" s="24">
        <f t="shared" ref="M211" si="115">M213</f>
        <v>298.89999999999998</v>
      </c>
      <c r="N211" s="24">
        <f t="shared" ref="N211:N213" si="116">M211/L211*100</f>
        <v>100</v>
      </c>
    </row>
    <row r="212" spans="1:14" x14ac:dyDescent="0.25">
      <c r="A212" s="41" t="s">
        <v>139</v>
      </c>
      <c r="B212" s="54"/>
      <c r="C212" s="54"/>
      <c r="D212" s="54"/>
      <c r="E212" s="54"/>
      <c r="F212" s="55"/>
      <c r="G212" s="60"/>
      <c r="H212" s="56"/>
      <c r="I212" s="57"/>
      <c r="J212" s="57"/>
      <c r="K212" s="57"/>
      <c r="L212" s="24"/>
      <c r="M212" s="24"/>
      <c r="N212" s="24"/>
    </row>
    <row r="213" spans="1:14" x14ac:dyDescent="0.25">
      <c r="A213" s="41" t="s">
        <v>140</v>
      </c>
      <c r="B213" s="42"/>
      <c r="C213" s="42"/>
      <c r="D213" s="42"/>
      <c r="E213" s="42"/>
      <c r="F213" s="43"/>
      <c r="G213" s="31" t="s">
        <v>17</v>
      </c>
      <c r="H213" s="56" t="s">
        <v>141</v>
      </c>
      <c r="I213" s="44" t="s">
        <v>31</v>
      </c>
      <c r="J213" s="44"/>
      <c r="K213" s="44"/>
      <c r="L213" s="45">
        <f>L214</f>
        <v>298.89999999999998</v>
      </c>
      <c r="M213" s="45">
        <f t="shared" ref="M213:M214" si="117">M214</f>
        <v>298.89999999999998</v>
      </c>
      <c r="N213" s="24">
        <f t="shared" si="116"/>
        <v>100</v>
      </c>
    </row>
    <row r="214" spans="1:14" x14ac:dyDescent="0.25">
      <c r="A214" s="47" t="s">
        <v>39</v>
      </c>
      <c r="B214" s="42"/>
      <c r="C214" s="42"/>
      <c r="D214" s="42"/>
      <c r="E214" s="42"/>
      <c r="F214" s="43"/>
      <c r="G214" s="40" t="s">
        <v>17</v>
      </c>
      <c r="H214" s="57" t="s">
        <v>141</v>
      </c>
      <c r="I214" s="48" t="s">
        <v>31</v>
      </c>
      <c r="J214" s="48" t="s">
        <v>33</v>
      </c>
      <c r="K214" s="48" t="s">
        <v>77</v>
      </c>
      <c r="L214" s="49">
        <f>L215</f>
        <v>298.89999999999998</v>
      </c>
      <c r="M214" s="49">
        <f t="shared" si="117"/>
        <v>298.89999999999998</v>
      </c>
      <c r="N214" s="39">
        <f>M214/L214*100</f>
        <v>100</v>
      </c>
    </row>
    <row r="215" spans="1:14" x14ac:dyDescent="0.25">
      <c r="A215" s="47" t="s">
        <v>76</v>
      </c>
      <c r="B215" s="42"/>
      <c r="C215" s="42"/>
      <c r="D215" s="42"/>
      <c r="E215" s="42"/>
      <c r="F215" s="43"/>
      <c r="G215" s="40" t="s">
        <v>17</v>
      </c>
      <c r="H215" s="57" t="s">
        <v>141</v>
      </c>
      <c r="I215" s="48" t="s">
        <v>31</v>
      </c>
      <c r="J215" s="48" t="s">
        <v>33</v>
      </c>
      <c r="K215" s="48" t="s">
        <v>77</v>
      </c>
      <c r="L215" s="49">
        <v>298.89999999999998</v>
      </c>
      <c r="M215" s="49">
        <v>298.89999999999998</v>
      </c>
      <c r="N215" s="39">
        <f>M215/L215*100</f>
        <v>100</v>
      </c>
    </row>
    <row r="216" spans="1:14" x14ac:dyDescent="0.25">
      <c r="A216" s="35"/>
      <c r="B216" s="51"/>
      <c r="C216" s="51"/>
      <c r="D216" s="51"/>
      <c r="E216" s="51"/>
      <c r="F216" s="52"/>
      <c r="G216" s="60"/>
      <c r="H216" s="38"/>
      <c r="I216" s="38"/>
      <c r="J216" s="38"/>
      <c r="K216" s="38"/>
      <c r="L216" s="58"/>
      <c r="M216" s="58"/>
      <c r="N216" s="58"/>
    </row>
    <row r="217" spans="1:14" x14ac:dyDescent="0.25">
      <c r="A217" s="41" t="s">
        <v>46</v>
      </c>
      <c r="B217" s="54"/>
      <c r="C217" s="54"/>
      <c r="D217" s="54"/>
      <c r="E217" s="54"/>
      <c r="F217" s="55"/>
      <c r="G217" s="31" t="s">
        <v>17</v>
      </c>
      <c r="H217" s="56" t="s">
        <v>142</v>
      </c>
      <c r="I217" s="57"/>
      <c r="J217" s="57"/>
      <c r="K217" s="57"/>
      <c r="L217" s="24">
        <f>L219+L223</f>
        <v>1123.9000000000001</v>
      </c>
      <c r="M217" s="24">
        <f t="shared" ref="M217" si="118">M219+M223</f>
        <v>1123.9000000000001</v>
      </c>
      <c r="N217" s="24">
        <f t="shared" ref="N217:N219" si="119">M217/L217*100</f>
        <v>100</v>
      </c>
    </row>
    <row r="218" spans="1:14" x14ac:dyDescent="0.25">
      <c r="A218" s="41" t="s">
        <v>143</v>
      </c>
      <c r="B218" s="54"/>
      <c r="C218" s="54"/>
      <c r="D218" s="54"/>
      <c r="E218" s="54"/>
      <c r="F218" s="55"/>
      <c r="G218" s="60"/>
      <c r="H218" s="56"/>
      <c r="I218" s="57"/>
      <c r="J218" s="57"/>
      <c r="K218" s="57"/>
      <c r="L218" s="24"/>
      <c r="M218" s="24"/>
      <c r="N218" s="24"/>
    </row>
    <row r="219" spans="1:14" x14ac:dyDescent="0.25">
      <c r="A219" s="41" t="s">
        <v>89</v>
      </c>
      <c r="B219" s="42"/>
      <c r="C219" s="42"/>
      <c r="D219" s="42"/>
      <c r="E219" s="42"/>
      <c r="F219" s="43"/>
      <c r="G219" s="31" t="s">
        <v>17</v>
      </c>
      <c r="H219" s="56" t="s">
        <v>144</v>
      </c>
      <c r="I219" s="44" t="s">
        <v>31</v>
      </c>
      <c r="J219" s="44"/>
      <c r="K219" s="44"/>
      <c r="L219" s="45">
        <f>L220</f>
        <v>1067.7</v>
      </c>
      <c r="M219" s="45">
        <f t="shared" ref="M219:M220" si="120">M220</f>
        <v>1067.7</v>
      </c>
      <c r="N219" s="24">
        <f t="shared" si="119"/>
        <v>100</v>
      </c>
    </row>
    <row r="220" spans="1:14" x14ac:dyDescent="0.25">
      <c r="A220" s="47" t="s">
        <v>39</v>
      </c>
      <c r="B220" s="42"/>
      <c r="C220" s="42"/>
      <c r="D220" s="42"/>
      <c r="E220" s="42"/>
      <c r="F220" s="43"/>
      <c r="G220" s="40" t="s">
        <v>17</v>
      </c>
      <c r="H220" s="57" t="s">
        <v>145</v>
      </c>
      <c r="I220" s="48" t="s">
        <v>31</v>
      </c>
      <c r="J220" s="48" t="s">
        <v>33</v>
      </c>
      <c r="K220" s="48" t="s">
        <v>77</v>
      </c>
      <c r="L220" s="49">
        <f>L221</f>
        <v>1067.7</v>
      </c>
      <c r="M220" s="49">
        <f t="shared" si="120"/>
        <v>1067.7</v>
      </c>
      <c r="N220" s="39">
        <f>M220/L220*100</f>
        <v>100</v>
      </c>
    </row>
    <row r="221" spans="1:14" x14ac:dyDescent="0.25">
      <c r="A221" s="47" t="s">
        <v>76</v>
      </c>
      <c r="B221" s="42"/>
      <c r="C221" s="42"/>
      <c r="D221" s="42"/>
      <c r="E221" s="42"/>
      <c r="F221" s="43"/>
      <c r="G221" s="40" t="s">
        <v>17</v>
      </c>
      <c r="H221" s="57" t="s">
        <v>145</v>
      </c>
      <c r="I221" s="48" t="s">
        <v>31</v>
      </c>
      <c r="J221" s="48" t="s">
        <v>33</v>
      </c>
      <c r="K221" s="48" t="s">
        <v>77</v>
      </c>
      <c r="L221" s="49">
        <f>767.7+76.9+223.1</f>
        <v>1067.7</v>
      </c>
      <c r="M221" s="49">
        <f t="shared" ref="M221" si="121">767.7+76.9+223.1</f>
        <v>1067.7</v>
      </c>
      <c r="N221" s="39">
        <f>M221/L221*100</f>
        <v>100</v>
      </c>
    </row>
    <row r="222" spans="1:14" x14ac:dyDescent="0.25">
      <c r="A222" s="46" t="s">
        <v>146</v>
      </c>
      <c r="B222" s="42"/>
      <c r="C222" s="42"/>
      <c r="D222" s="42"/>
      <c r="E222" s="42"/>
      <c r="F222" s="43"/>
      <c r="G222" s="60"/>
      <c r="H222" s="48"/>
      <c r="I222" s="48"/>
      <c r="J222" s="48"/>
      <c r="K222" s="48"/>
      <c r="L222" s="49"/>
      <c r="M222" s="49"/>
      <c r="N222" s="49"/>
    </row>
    <row r="223" spans="1:14" x14ac:dyDescent="0.25">
      <c r="A223" s="41" t="s">
        <v>147</v>
      </c>
      <c r="B223" s="42"/>
      <c r="C223" s="42"/>
      <c r="D223" s="42"/>
      <c r="E223" s="42"/>
      <c r="F223" s="43"/>
      <c r="G223" s="31" t="s">
        <v>17</v>
      </c>
      <c r="H223" s="56" t="s">
        <v>145</v>
      </c>
      <c r="I223" s="44" t="s">
        <v>31</v>
      </c>
      <c r="J223" s="48"/>
      <c r="K223" s="48"/>
      <c r="L223" s="45">
        <f>L225</f>
        <v>56.2</v>
      </c>
      <c r="M223" s="45">
        <f t="shared" ref="M223" si="122">M225</f>
        <v>56.2</v>
      </c>
      <c r="N223" s="24">
        <f t="shared" ref="N223" si="123">M223/L223*100</f>
        <v>100</v>
      </c>
    </row>
    <row r="224" spans="1:14" x14ac:dyDescent="0.25">
      <c r="A224" s="47" t="s">
        <v>39</v>
      </c>
      <c r="B224" s="42"/>
      <c r="C224" s="42"/>
      <c r="D224" s="42"/>
      <c r="E224" s="42"/>
      <c r="F224" s="43"/>
      <c r="G224" s="40" t="s">
        <v>17</v>
      </c>
      <c r="H224" s="57" t="s">
        <v>145</v>
      </c>
      <c r="I224" s="48" t="s">
        <v>31</v>
      </c>
      <c r="J224" s="48"/>
      <c r="K224" s="48"/>
      <c r="L224" s="49">
        <f>L225</f>
        <v>56.2</v>
      </c>
      <c r="M224" s="49">
        <f t="shared" ref="M224" si="124">M225</f>
        <v>56.2</v>
      </c>
      <c r="N224" s="39">
        <f>M224/L224*100</f>
        <v>100</v>
      </c>
    </row>
    <row r="225" spans="1:14" x14ac:dyDescent="0.25">
      <c r="A225" s="47" t="s">
        <v>76</v>
      </c>
      <c r="B225" s="42"/>
      <c r="C225" s="42"/>
      <c r="D225" s="42"/>
      <c r="E225" s="42"/>
      <c r="F225" s="43"/>
      <c r="G225" s="40" t="s">
        <v>17</v>
      </c>
      <c r="H225" s="57" t="s">
        <v>145</v>
      </c>
      <c r="I225" s="48" t="s">
        <v>31</v>
      </c>
      <c r="J225" s="48" t="s">
        <v>33</v>
      </c>
      <c r="K225" s="48" t="s">
        <v>77</v>
      </c>
      <c r="L225" s="49">
        <v>56.2</v>
      </c>
      <c r="M225" s="49">
        <v>56.2</v>
      </c>
      <c r="N225" s="39">
        <f>M225/L225*100</f>
        <v>100</v>
      </c>
    </row>
    <row r="226" spans="1:14" x14ac:dyDescent="0.25">
      <c r="A226" s="35"/>
      <c r="B226" s="51"/>
      <c r="C226" s="51"/>
      <c r="D226" s="51"/>
      <c r="E226" s="51"/>
      <c r="F226" s="52"/>
      <c r="G226" s="60"/>
      <c r="H226" s="38"/>
      <c r="I226" s="38"/>
      <c r="J226" s="38"/>
      <c r="K226" s="38"/>
      <c r="L226" s="58"/>
      <c r="M226" s="58"/>
      <c r="N226" s="58"/>
    </row>
    <row r="227" spans="1:14" x14ac:dyDescent="0.25">
      <c r="A227" s="41" t="s">
        <v>46</v>
      </c>
      <c r="B227" s="51"/>
      <c r="C227" s="51"/>
      <c r="D227" s="51"/>
      <c r="E227" s="51"/>
      <c r="F227" s="52"/>
      <c r="G227" s="31" t="s">
        <v>17</v>
      </c>
      <c r="H227" s="56" t="s">
        <v>148</v>
      </c>
      <c r="I227" s="57"/>
      <c r="J227" s="57"/>
      <c r="K227" s="57"/>
      <c r="L227" s="24">
        <f>L229+L233</f>
        <v>24423.100000000002</v>
      </c>
      <c r="M227" s="24">
        <f t="shared" ref="M227" si="125">M229+M233</f>
        <v>24103</v>
      </c>
      <c r="N227" s="24">
        <f t="shared" ref="N227" si="126">M227/L227*100</f>
        <v>98.689355569112834</v>
      </c>
    </row>
    <row r="228" spans="1:14" x14ac:dyDescent="0.25">
      <c r="A228" s="41" t="s">
        <v>149</v>
      </c>
      <c r="B228" s="51"/>
      <c r="C228" s="51"/>
      <c r="D228" s="51"/>
      <c r="E228" s="51"/>
      <c r="F228" s="52"/>
      <c r="G228" s="31"/>
      <c r="H228" s="56"/>
      <c r="I228" s="57"/>
      <c r="J228" s="57"/>
      <c r="K228" s="57"/>
      <c r="L228" s="24"/>
      <c r="M228" s="24"/>
      <c r="N228" s="24"/>
    </row>
    <row r="229" spans="1:14" x14ac:dyDescent="0.25">
      <c r="A229" s="41" t="s">
        <v>150</v>
      </c>
      <c r="B229" s="51"/>
      <c r="C229" s="51"/>
      <c r="D229" s="51"/>
      <c r="E229" s="51"/>
      <c r="F229" s="52"/>
      <c r="G229" s="31" t="s">
        <v>17</v>
      </c>
      <c r="H229" s="56" t="s">
        <v>151</v>
      </c>
      <c r="I229" s="44" t="s">
        <v>31</v>
      </c>
      <c r="J229" s="44"/>
      <c r="K229" s="44"/>
      <c r="L229" s="45">
        <f>L230</f>
        <v>23201.9</v>
      </c>
      <c r="M229" s="45">
        <f t="shared" ref="M229:M230" si="127">M230</f>
        <v>22897.8</v>
      </c>
      <c r="N229" s="24">
        <f t="shared" ref="N229" si="128">M229/L229*100</f>
        <v>98.689331477163506</v>
      </c>
    </row>
    <row r="230" spans="1:14" x14ac:dyDescent="0.25">
      <c r="A230" s="47" t="s">
        <v>39</v>
      </c>
      <c r="B230" s="51"/>
      <c r="C230" s="51"/>
      <c r="D230" s="51"/>
      <c r="E230" s="51"/>
      <c r="F230" s="52"/>
      <c r="G230" s="40" t="s">
        <v>17</v>
      </c>
      <c r="H230" s="57" t="s">
        <v>151</v>
      </c>
      <c r="I230" s="48" t="s">
        <v>31</v>
      </c>
      <c r="J230" s="48" t="s">
        <v>33</v>
      </c>
      <c r="K230" s="48" t="s">
        <v>77</v>
      </c>
      <c r="L230" s="49">
        <f>L231</f>
        <v>23201.9</v>
      </c>
      <c r="M230" s="49">
        <f t="shared" si="127"/>
        <v>22897.8</v>
      </c>
      <c r="N230" s="39">
        <f>M230/L230*100</f>
        <v>98.689331477163506</v>
      </c>
    </row>
    <row r="231" spans="1:14" x14ac:dyDescent="0.25">
      <c r="A231" s="35" t="s">
        <v>76</v>
      </c>
      <c r="B231" s="51"/>
      <c r="C231" s="51"/>
      <c r="D231" s="51"/>
      <c r="E231" s="51"/>
      <c r="F231" s="52"/>
      <c r="G231" s="40" t="s">
        <v>17</v>
      </c>
      <c r="H231" s="57" t="s">
        <v>151</v>
      </c>
      <c r="I231" s="48" t="s">
        <v>31</v>
      </c>
      <c r="J231" s="48" t="s">
        <v>33</v>
      </c>
      <c r="K231" s="48" t="s">
        <v>77</v>
      </c>
      <c r="L231" s="49">
        <v>23201.9</v>
      </c>
      <c r="M231" s="49">
        <v>22897.8</v>
      </c>
      <c r="N231" s="39">
        <f>M231/L231*100</f>
        <v>98.689331477163506</v>
      </c>
    </row>
    <row r="232" spans="1:14" x14ac:dyDescent="0.25">
      <c r="A232" s="41" t="s">
        <v>152</v>
      </c>
      <c r="B232" s="51"/>
      <c r="C232" s="51"/>
      <c r="D232" s="51"/>
      <c r="E232" s="51"/>
      <c r="F232" s="52"/>
      <c r="G232" s="40"/>
      <c r="H232" s="57"/>
      <c r="I232" s="48"/>
      <c r="J232" s="48"/>
      <c r="K232" s="48"/>
      <c r="L232" s="49"/>
      <c r="M232" s="49"/>
      <c r="N232" s="49"/>
    </row>
    <row r="233" spans="1:14" x14ac:dyDescent="0.25">
      <c r="A233" s="41" t="s">
        <v>153</v>
      </c>
      <c r="B233" s="51"/>
      <c r="C233" s="51"/>
      <c r="D233" s="51"/>
      <c r="E233" s="51"/>
      <c r="F233" s="52"/>
      <c r="G233" s="31" t="s">
        <v>17</v>
      </c>
      <c r="H233" s="56" t="s">
        <v>151</v>
      </c>
      <c r="I233" s="44" t="s">
        <v>31</v>
      </c>
      <c r="J233" s="48"/>
      <c r="K233" s="48"/>
      <c r="L233" s="45">
        <f>L235</f>
        <v>1221.2</v>
      </c>
      <c r="M233" s="45">
        <f t="shared" ref="M233" si="129">M235</f>
        <v>1205.2</v>
      </c>
      <c r="N233" s="24">
        <f t="shared" ref="N233" si="130">M233/L233*100</f>
        <v>98.689813298395023</v>
      </c>
    </row>
    <row r="234" spans="1:14" x14ac:dyDescent="0.25">
      <c r="A234" s="47" t="s">
        <v>39</v>
      </c>
      <c r="B234" s="51"/>
      <c r="C234" s="51"/>
      <c r="D234" s="51"/>
      <c r="E234" s="51"/>
      <c r="F234" s="52"/>
      <c r="G234" s="40" t="s">
        <v>17</v>
      </c>
      <c r="H234" s="57" t="s">
        <v>151</v>
      </c>
      <c r="I234" s="48" t="s">
        <v>31</v>
      </c>
      <c r="J234" s="48"/>
      <c r="K234" s="48"/>
      <c r="L234" s="49">
        <f>L235</f>
        <v>1221.2</v>
      </c>
      <c r="M234" s="49">
        <f t="shared" ref="M234" si="131">M235</f>
        <v>1205.2</v>
      </c>
      <c r="N234" s="39">
        <f>M234/L234*100</f>
        <v>98.689813298395023</v>
      </c>
    </row>
    <row r="235" spans="1:14" x14ac:dyDescent="0.25">
      <c r="A235" s="35" t="s">
        <v>76</v>
      </c>
      <c r="B235" s="51"/>
      <c r="C235" s="51"/>
      <c r="D235" s="51"/>
      <c r="E235" s="51"/>
      <c r="F235" s="52"/>
      <c r="G235" s="40" t="s">
        <v>17</v>
      </c>
      <c r="H235" s="57" t="s">
        <v>151</v>
      </c>
      <c r="I235" s="48" t="s">
        <v>31</v>
      </c>
      <c r="J235" s="48" t="s">
        <v>33</v>
      </c>
      <c r="K235" s="48" t="s">
        <v>77</v>
      </c>
      <c r="L235" s="49">
        <f>1393.2-172</f>
        <v>1221.2</v>
      </c>
      <c r="M235" s="49">
        <v>1205.2</v>
      </c>
      <c r="N235" s="39">
        <f>M235/L235*100</f>
        <v>98.689813298395023</v>
      </c>
    </row>
    <row r="236" spans="1:14" x14ac:dyDescent="0.25">
      <c r="A236" s="35"/>
      <c r="B236" s="51"/>
      <c r="C236" s="51"/>
      <c r="D236" s="51"/>
      <c r="E236" s="51"/>
      <c r="F236" s="52"/>
      <c r="G236" s="60"/>
      <c r="H236" s="38"/>
      <c r="I236" s="38"/>
      <c r="J236" s="38"/>
      <c r="K236" s="38"/>
      <c r="L236" s="58"/>
      <c r="M236" s="58"/>
      <c r="N236" s="58"/>
    </row>
    <row r="237" spans="1:14" x14ac:dyDescent="0.25">
      <c r="A237" s="41" t="s">
        <v>46</v>
      </c>
      <c r="B237" s="54"/>
      <c r="C237" s="54"/>
      <c r="D237" s="54"/>
      <c r="E237" s="54"/>
      <c r="F237" s="55"/>
      <c r="G237" s="31" t="s">
        <v>17</v>
      </c>
      <c r="H237" s="56" t="s">
        <v>154</v>
      </c>
      <c r="I237" s="57"/>
      <c r="J237" s="57"/>
      <c r="K237" s="57"/>
      <c r="L237" s="24">
        <f>L238+L242</f>
        <v>1015.4</v>
      </c>
      <c r="M237" s="24">
        <f t="shared" ref="M237" si="132">M238+M242</f>
        <v>1015.4</v>
      </c>
      <c r="N237" s="24">
        <f t="shared" ref="N237:N238" si="133">M237/L237*100</f>
        <v>100</v>
      </c>
    </row>
    <row r="238" spans="1:14" x14ac:dyDescent="0.25">
      <c r="A238" s="41" t="s">
        <v>155</v>
      </c>
      <c r="B238" s="42"/>
      <c r="C238" s="42"/>
      <c r="D238" s="42"/>
      <c r="E238" s="42"/>
      <c r="F238" s="43"/>
      <c r="G238" s="31" t="s">
        <v>17</v>
      </c>
      <c r="H238" s="56" t="s">
        <v>156</v>
      </c>
      <c r="I238" s="44" t="s">
        <v>31</v>
      </c>
      <c r="J238" s="44"/>
      <c r="K238" s="44"/>
      <c r="L238" s="45">
        <f>L239</f>
        <v>913</v>
      </c>
      <c r="M238" s="45">
        <f t="shared" ref="M238:M239" si="134">M239</f>
        <v>913</v>
      </c>
      <c r="N238" s="24">
        <f t="shared" si="133"/>
        <v>100</v>
      </c>
    </row>
    <row r="239" spans="1:14" x14ac:dyDescent="0.25">
      <c r="A239" s="47" t="s">
        <v>39</v>
      </c>
      <c r="B239" s="42"/>
      <c r="C239" s="42"/>
      <c r="D239" s="42"/>
      <c r="E239" s="42"/>
      <c r="F239" s="43"/>
      <c r="G239" s="40" t="s">
        <v>17</v>
      </c>
      <c r="H239" s="57" t="s">
        <v>156</v>
      </c>
      <c r="I239" s="48" t="s">
        <v>31</v>
      </c>
      <c r="J239" s="48" t="s">
        <v>33</v>
      </c>
      <c r="K239" s="48" t="s">
        <v>77</v>
      </c>
      <c r="L239" s="49">
        <f>L240</f>
        <v>913</v>
      </c>
      <c r="M239" s="49">
        <f t="shared" si="134"/>
        <v>913</v>
      </c>
      <c r="N239" s="39">
        <f>M239/L239*100</f>
        <v>100</v>
      </c>
    </row>
    <row r="240" spans="1:14" x14ac:dyDescent="0.25">
      <c r="A240" s="47" t="s">
        <v>76</v>
      </c>
      <c r="B240" s="42"/>
      <c r="C240" s="42"/>
      <c r="D240" s="42"/>
      <c r="E240" s="42"/>
      <c r="F240" s="43"/>
      <c r="G240" s="40" t="s">
        <v>17</v>
      </c>
      <c r="H240" s="57" t="s">
        <v>156</v>
      </c>
      <c r="I240" s="48" t="s">
        <v>31</v>
      </c>
      <c r="J240" s="48" t="s">
        <v>33</v>
      </c>
      <c r="K240" s="48" t="s">
        <v>77</v>
      </c>
      <c r="L240" s="49">
        <v>913</v>
      </c>
      <c r="M240" s="49">
        <v>913</v>
      </c>
      <c r="N240" s="39">
        <f>M240/L240*100</f>
        <v>100</v>
      </c>
    </row>
    <row r="241" spans="1:14" x14ac:dyDescent="0.25">
      <c r="A241" s="46" t="s">
        <v>157</v>
      </c>
      <c r="B241" s="42"/>
      <c r="C241" s="42"/>
      <c r="D241" s="42"/>
      <c r="E241" s="42"/>
      <c r="F241" s="43"/>
      <c r="G241" s="60"/>
      <c r="H241" s="48"/>
      <c r="I241" s="48"/>
      <c r="J241" s="48"/>
      <c r="K241" s="48"/>
      <c r="L241" s="49"/>
      <c r="M241" s="49"/>
      <c r="N241" s="49"/>
    </row>
    <row r="242" spans="1:14" x14ac:dyDescent="0.25">
      <c r="A242" s="41" t="s">
        <v>158</v>
      </c>
      <c r="B242" s="42"/>
      <c r="C242" s="42"/>
      <c r="D242" s="42"/>
      <c r="E242" s="42"/>
      <c r="F242" s="43"/>
      <c r="G242" s="31" t="s">
        <v>17</v>
      </c>
      <c r="H242" s="56" t="s">
        <v>156</v>
      </c>
      <c r="I242" s="44" t="s">
        <v>31</v>
      </c>
      <c r="J242" s="48"/>
      <c r="K242" s="48"/>
      <c r="L242" s="45">
        <f>L244</f>
        <v>102.4</v>
      </c>
      <c r="M242" s="45">
        <f t="shared" ref="M242" si="135">M244</f>
        <v>102.4</v>
      </c>
      <c r="N242" s="24">
        <f t="shared" ref="N242" si="136">M242/L242*100</f>
        <v>100</v>
      </c>
    </row>
    <row r="243" spans="1:14" x14ac:dyDescent="0.25">
      <c r="A243" s="47" t="s">
        <v>39</v>
      </c>
      <c r="B243" s="42"/>
      <c r="C243" s="42"/>
      <c r="D243" s="42"/>
      <c r="E243" s="42"/>
      <c r="F243" s="43"/>
      <c r="G243" s="40" t="s">
        <v>17</v>
      </c>
      <c r="H243" s="57" t="s">
        <v>156</v>
      </c>
      <c r="I243" s="48" t="s">
        <v>31</v>
      </c>
      <c r="J243" s="48"/>
      <c r="K243" s="48"/>
      <c r="L243" s="49">
        <f>L244</f>
        <v>102.4</v>
      </c>
      <c r="M243" s="49">
        <f t="shared" ref="M243" si="137">M244</f>
        <v>102.4</v>
      </c>
      <c r="N243" s="39">
        <f>M243/L243*100</f>
        <v>100</v>
      </c>
    </row>
    <row r="244" spans="1:14" x14ac:dyDescent="0.25">
      <c r="A244" s="47" t="s">
        <v>76</v>
      </c>
      <c r="B244" s="42"/>
      <c r="C244" s="42"/>
      <c r="D244" s="42"/>
      <c r="E244" s="42"/>
      <c r="F244" s="43"/>
      <c r="G244" s="40" t="s">
        <v>17</v>
      </c>
      <c r="H244" s="57" t="s">
        <v>156</v>
      </c>
      <c r="I244" s="48" t="s">
        <v>31</v>
      </c>
      <c r="J244" s="48" t="s">
        <v>33</v>
      </c>
      <c r="K244" s="48" t="s">
        <v>77</v>
      </c>
      <c r="L244" s="49">
        <v>102.4</v>
      </c>
      <c r="M244" s="49">
        <v>102.4</v>
      </c>
      <c r="N244" s="39">
        <f>M244/L244*100</f>
        <v>100</v>
      </c>
    </row>
    <row r="245" spans="1:14" x14ac:dyDescent="0.25">
      <c r="A245" s="35"/>
      <c r="B245" s="51"/>
      <c r="C245" s="51"/>
      <c r="D245" s="51"/>
      <c r="E245" s="51"/>
      <c r="F245" s="52"/>
      <c r="G245" s="60"/>
      <c r="H245" s="38"/>
      <c r="I245" s="38"/>
      <c r="J245" s="38"/>
      <c r="K245" s="38"/>
      <c r="L245" s="58"/>
      <c r="M245" s="58"/>
      <c r="N245" s="58"/>
    </row>
    <row r="246" spans="1:14" x14ac:dyDescent="0.25">
      <c r="A246" s="41" t="s">
        <v>46</v>
      </c>
      <c r="B246" s="54"/>
      <c r="C246" s="54"/>
      <c r="D246" s="54"/>
      <c r="E246" s="54"/>
      <c r="F246" s="55"/>
      <c r="G246" s="31" t="s">
        <v>17</v>
      </c>
      <c r="H246" s="56" t="s">
        <v>159</v>
      </c>
      <c r="I246" s="57"/>
      <c r="J246" s="57"/>
      <c r="K246" s="57"/>
      <c r="L246" s="24">
        <f>L248+L252</f>
        <v>19106.2</v>
      </c>
      <c r="M246" s="24">
        <f t="shared" ref="M246" si="138">M248+M252</f>
        <v>19106.2</v>
      </c>
      <c r="N246" s="24">
        <f t="shared" ref="N246:N248" si="139">M246/L246*100</f>
        <v>100</v>
      </c>
    </row>
    <row r="247" spans="1:14" x14ac:dyDescent="0.25">
      <c r="A247" s="41" t="s">
        <v>160</v>
      </c>
      <c r="B247" s="54"/>
      <c r="C247" s="54"/>
      <c r="D247" s="54"/>
      <c r="E247" s="54"/>
      <c r="F247" s="55"/>
      <c r="G247" s="60"/>
      <c r="H247" s="56"/>
      <c r="I247" s="57"/>
      <c r="J247" s="57"/>
      <c r="K247" s="57"/>
      <c r="L247" s="24"/>
      <c r="M247" s="24"/>
      <c r="N247" s="24"/>
    </row>
    <row r="248" spans="1:14" x14ac:dyDescent="0.25">
      <c r="A248" s="41" t="s">
        <v>161</v>
      </c>
      <c r="B248" s="42"/>
      <c r="C248" s="42"/>
      <c r="D248" s="42"/>
      <c r="E248" s="42"/>
      <c r="F248" s="43"/>
      <c r="G248" s="31" t="s">
        <v>17</v>
      </c>
      <c r="H248" s="56" t="s">
        <v>162</v>
      </c>
      <c r="I248" s="44" t="s">
        <v>31</v>
      </c>
      <c r="J248" s="44"/>
      <c r="K248" s="44"/>
      <c r="L248" s="45">
        <f>L249</f>
        <v>18150.8</v>
      </c>
      <c r="M248" s="45">
        <f t="shared" ref="M248:M249" si="140">M249</f>
        <v>18150.8</v>
      </c>
      <c r="N248" s="24">
        <f t="shared" si="139"/>
        <v>100</v>
      </c>
    </row>
    <row r="249" spans="1:14" x14ac:dyDescent="0.25">
      <c r="A249" s="47" t="s">
        <v>39</v>
      </c>
      <c r="B249" s="42"/>
      <c r="C249" s="42"/>
      <c r="D249" s="42"/>
      <c r="E249" s="42"/>
      <c r="F249" s="43"/>
      <c r="G249" s="40" t="s">
        <v>17</v>
      </c>
      <c r="H249" s="57" t="s">
        <v>162</v>
      </c>
      <c r="I249" s="48" t="s">
        <v>31</v>
      </c>
      <c r="J249" s="48" t="s">
        <v>33</v>
      </c>
      <c r="K249" s="48" t="s">
        <v>77</v>
      </c>
      <c r="L249" s="49">
        <f>L250</f>
        <v>18150.8</v>
      </c>
      <c r="M249" s="49">
        <f t="shared" si="140"/>
        <v>18150.8</v>
      </c>
      <c r="N249" s="39">
        <f>M249/L249*100</f>
        <v>100</v>
      </c>
    </row>
    <row r="250" spans="1:14" x14ac:dyDescent="0.25">
      <c r="A250" s="47" t="s">
        <v>76</v>
      </c>
      <c r="B250" s="42"/>
      <c r="C250" s="42"/>
      <c r="D250" s="42"/>
      <c r="E250" s="42"/>
      <c r="F250" s="43"/>
      <c r="G250" s="40" t="s">
        <v>17</v>
      </c>
      <c r="H250" s="57" t="s">
        <v>162</v>
      </c>
      <c r="I250" s="48" t="s">
        <v>31</v>
      </c>
      <c r="J250" s="48" t="s">
        <v>33</v>
      </c>
      <c r="K250" s="48" t="s">
        <v>77</v>
      </c>
      <c r="L250" s="49">
        <v>18150.8</v>
      </c>
      <c r="M250" s="49">
        <v>18150.8</v>
      </c>
      <c r="N250" s="39">
        <f>M250/L250*100</f>
        <v>100</v>
      </c>
    </row>
    <row r="251" spans="1:14" x14ac:dyDescent="0.25">
      <c r="A251" s="46" t="s">
        <v>163</v>
      </c>
      <c r="B251" s="42"/>
      <c r="C251" s="42"/>
      <c r="D251" s="42"/>
      <c r="E251" s="42"/>
      <c r="F251" s="43"/>
      <c r="G251" s="60"/>
      <c r="H251" s="48"/>
      <c r="I251" s="48"/>
      <c r="J251" s="48"/>
      <c r="K251" s="48"/>
      <c r="L251" s="49"/>
      <c r="M251" s="49"/>
      <c r="N251" s="49"/>
    </row>
    <row r="252" spans="1:14" x14ac:dyDescent="0.25">
      <c r="A252" s="41" t="s">
        <v>164</v>
      </c>
      <c r="B252" s="42"/>
      <c r="C252" s="42"/>
      <c r="D252" s="42"/>
      <c r="E252" s="42"/>
      <c r="F252" s="43"/>
      <c r="G252" s="31" t="s">
        <v>17</v>
      </c>
      <c r="H252" s="56" t="s">
        <v>162</v>
      </c>
      <c r="I252" s="44" t="s">
        <v>31</v>
      </c>
      <c r="J252" s="48"/>
      <c r="K252" s="48"/>
      <c r="L252" s="45">
        <f>L254</f>
        <v>955.4</v>
      </c>
      <c r="M252" s="45">
        <f t="shared" ref="M252" si="141">M254</f>
        <v>955.4</v>
      </c>
      <c r="N252" s="24">
        <f t="shared" ref="N252" si="142">M252/L252*100</f>
        <v>100</v>
      </c>
    </row>
    <row r="253" spans="1:14" x14ac:dyDescent="0.25">
      <c r="A253" s="47" t="s">
        <v>39</v>
      </c>
      <c r="B253" s="42"/>
      <c r="C253" s="42"/>
      <c r="D253" s="42"/>
      <c r="E253" s="42"/>
      <c r="F253" s="43"/>
      <c r="G253" s="40" t="s">
        <v>17</v>
      </c>
      <c r="H253" s="57" t="s">
        <v>162</v>
      </c>
      <c r="I253" s="48" t="s">
        <v>31</v>
      </c>
      <c r="J253" s="48"/>
      <c r="K253" s="48"/>
      <c r="L253" s="49">
        <f>L254</f>
        <v>955.4</v>
      </c>
      <c r="M253" s="49">
        <f t="shared" ref="M253" si="143">M254</f>
        <v>955.4</v>
      </c>
      <c r="N253" s="39">
        <f>M253/L253*100</f>
        <v>100</v>
      </c>
    </row>
    <row r="254" spans="1:14" x14ac:dyDescent="0.25">
      <c r="A254" s="47" t="s">
        <v>76</v>
      </c>
      <c r="B254" s="42"/>
      <c r="C254" s="42"/>
      <c r="D254" s="42"/>
      <c r="E254" s="42"/>
      <c r="F254" s="43"/>
      <c r="G254" s="40" t="s">
        <v>17</v>
      </c>
      <c r="H254" s="57" t="s">
        <v>162</v>
      </c>
      <c r="I254" s="48" t="s">
        <v>31</v>
      </c>
      <c r="J254" s="48" t="s">
        <v>33</v>
      </c>
      <c r="K254" s="48" t="s">
        <v>77</v>
      </c>
      <c r="L254" s="49">
        <v>955.4</v>
      </c>
      <c r="M254" s="49">
        <v>955.4</v>
      </c>
      <c r="N254" s="39">
        <f>M254/L254*100</f>
        <v>100</v>
      </c>
    </row>
    <row r="255" spans="1:14" x14ac:dyDescent="0.25">
      <c r="A255" s="35"/>
      <c r="B255" s="51"/>
      <c r="C255" s="51"/>
      <c r="D255" s="51"/>
      <c r="E255" s="51"/>
      <c r="F255" s="52"/>
      <c r="G255" s="60"/>
      <c r="H255" s="38"/>
      <c r="I255" s="38"/>
      <c r="J255" s="38"/>
      <c r="K255" s="38"/>
      <c r="L255" s="58"/>
      <c r="M255" s="58"/>
      <c r="N255" s="58"/>
    </row>
    <row r="256" spans="1:14" x14ac:dyDescent="0.25">
      <c r="A256" s="41" t="s">
        <v>46</v>
      </c>
      <c r="B256" s="51"/>
      <c r="C256" s="51"/>
      <c r="D256" s="51"/>
      <c r="E256" s="51"/>
      <c r="F256" s="52"/>
      <c r="G256" s="31" t="s">
        <v>17</v>
      </c>
      <c r="H256" s="53" t="s">
        <v>165</v>
      </c>
      <c r="I256" s="44" t="s">
        <v>31</v>
      </c>
      <c r="J256" s="38"/>
      <c r="K256" s="38"/>
      <c r="L256" s="24">
        <f>L257</f>
        <v>1270.0999999999999</v>
      </c>
      <c r="M256" s="24">
        <f t="shared" ref="M256" si="144">M257</f>
        <v>1270.0999999999999</v>
      </c>
      <c r="N256" s="24">
        <f t="shared" ref="N256:N257" si="145">M256/L256*100</f>
        <v>100</v>
      </c>
    </row>
    <row r="257" spans="1:14" x14ac:dyDescent="0.25">
      <c r="A257" s="50" t="s">
        <v>166</v>
      </c>
      <c r="B257" s="51"/>
      <c r="C257" s="51"/>
      <c r="D257" s="51"/>
      <c r="E257" s="51"/>
      <c r="F257" s="52"/>
      <c r="G257" s="31" t="s">
        <v>17</v>
      </c>
      <c r="H257" s="53" t="s">
        <v>167</v>
      </c>
      <c r="I257" s="44" t="s">
        <v>31</v>
      </c>
      <c r="J257" s="48"/>
      <c r="K257" s="48"/>
      <c r="L257" s="45">
        <f>L259</f>
        <v>1270.0999999999999</v>
      </c>
      <c r="M257" s="45">
        <f t="shared" ref="M257" si="146">M259</f>
        <v>1270.0999999999999</v>
      </c>
      <c r="N257" s="24">
        <f t="shared" si="145"/>
        <v>100</v>
      </c>
    </row>
    <row r="258" spans="1:14" x14ac:dyDescent="0.25">
      <c r="A258" s="47" t="s">
        <v>39</v>
      </c>
      <c r="B258" s="51"/>
      <c r="C258" s="51"/>
      <c r="D258" s="51"/>
      <c r="E258" s="51"/>
      <c r="F258" s="52"/>
      <c r="G258" s="40" t="s">
        <v>17</v>
      </c>
      <c r="H258" s="38" t="s">
        <v>167</v>
      </c>
      <c r="I258" s="48" t="s">
        <v>31</v>
      </c>
      <c r="J258" s="48"/>
      <c r="K258" s="48"/>
      <c r="L258" s="49">
        <f>L259</f>
        <v>1270.0999999999999</v>
      </c>
      <c r="M258" s="49">
        <f t="shared" ref="M258" si="147">M259</f>
        <v>1270.0999999999999</v>
      </c>
      <c r="N258" s="39">
        <f>M258/L258*100</f>
        <v>100</v>
      </c>
    </row>
    <row r="259" spans="1:14" x14ac:dyDescent="0.25">
      <c r="A259" s="47" t="s">
        <v>76</v>
      </c>
      <c r="B259" s="51"/>
      <c r="C259" s="51"/>
      <c r="D259" s="51"/>
      <c r="E259" s="51"/>
      <c r="F259" s="52"/>
      <c r="G259" s="40" t="s">
        <v>17</v>
      </c>
      <c r="H259" s="38" t="s">
        <v>167</v>
      </c>
      <c r="I259" s="48" t="s">
        <v>31</v>
      </c>
      <c r="J259" s="48" t="s">
        <v>33</v>
      </c>
      <c r="K259" s="48" t="s">
        <v>77</v>
      </c>
      <c r="L259" s="49">
        <v>1270.0999999999999</v>
      </c>
      <c r="M259" s="49">
        <v>1270.0999999999999</v>
      </c>
      <c r="N259" s="39">
        <f>M259/L259*100</f>
        <v>100</v>
      </c>
    </row>
    <row r="260" spans="1:14" x14ac:dyDescent="0.25">
      <c r="A260" s="35"/>
      <c r="B260" s="51"/>
      <c r="C260" s="51"/>
      <c r="D260" s="51"/>
      <c r="E260" s="51"/>
      <c r="F260" s="52"/>
      <c r="G260" s="60"/>
      <c r="H260" s="38"/>
      <c r="I260" s="38"/>
      <c r="J260" s="38"/>
      <c r="K260" s="38"/>
      <c r="L260" s="58"/>
      <c r="M260" s="58"/>
      <c r="N260" s="58"/>
    </row>
    <row r="261" spans="1:14" x14ac:dyDescent="0.25">
      <c r="A261" s="41" t="s">
        <v>46</v>
      </c>
      <c r="B261" s="51"/>
      <c r="C261" s="51"/>
      <c r="D261" s="51"/>
      <c r="E261" s="51"/>
      <c r="F261" s="52"/>
      <c r="G261" s="60"/>
      <c r="H261" s="38"/>
      <c r="I261" s="38"/>
      <c r="J261" s="38"/>
      <c r="K261" s="38"/>
      <c r="L261" s="58"/>
      <c r="M261" s="58"/>
      <c r="N261" s="58"/>
    </row>
    <row r="262" spans="1:14" x14ac:dyDescent="0.25">
      <c r="A262" s="50" t="s">
        <v>168</v>
      </c>
      <c r="B262" s="51"/>
      <c r="C262" s="51"/>
      <c r="D262" s="51"/>
      <c r="E262" s="51"/>
      <c r="F262" s="52"/>
      <c r="G262" s="60"/>
      <c r="H262" s="38"/>
      <c r="I262" s="38"/>
      <c r="J262" s="38"/>
      <c r="K262" s="38"/>
      <c r="L262" s="58"/>
      <c r="M262" s="58"/>
      <c r="N262" s="58"/>
    </row>
    <row r="263" spans="1:14" x14ac:dyDescent="0.25">
      <c r="A263" s="50" t="s">
        <v>169</v>
      </c>
      <c r="B263" s="51"/>
      <c r="C263" s="51"/>
      <c r="D263" s="51"/>
      <c r="E263" s="51"/>
      <c r="F263" s="52"/>
      <c r="G263" s="31" t="s">
        <v>17</v>
      </c>
      <c r="H263" s="56" t="s">
        <v>170</v>
      </c>
      <c r="I263" s="38"/>
      <c r="J263" s="38"/>
      <c r="K263" s="38"/>
      <c r="L263" s="24">
        <f>L265</f>
        <v>2442.4</v>
      </c>
      <c r="M263" s="24">
        <f t="shared" ref="M263" si="148">M265</f>
        <v>2442.1999999999998</v>
      </c>
      <c r="N263" s="24">
        <f t="shared" ref="N263" si="149">M263/L263*100</f>
        <v>99.991811333114953</v>
      </c>
    </row>
    <row r="264" spans="1:14" x14ac:dyDescent="0.25">
      <c r="A264" s="32" t="s">
        <v>26</v>
      </c>
      <c r="B264" s="51"/>
      <c r="C264" s="51"/>
      <c r="D264" s="51"/>
      <c r="E264" s="51"/>
      <c r="F264" s="52"/>
      <c r="G264" s="60"/>
      <c r="H264" s="38"/>
      <c r="I264" s="38"/>
      <c r="J264" s="38"/>
      <c r="K264" s="38"/>
      <c r="L264" s="58"/>
      <c r="M264" s="58"/>
      <c r="N264" s="58"/>
    </row>
    <row r="265" spans="1:14" x14ac:dyDescent="0.25">
      <c r="A265" s="32" t="s">
        <v>27</v>
      </c>
      <c r="B265" s="51"/>
      <c r="C265" s="51"/>
      <c r="D265" s="51"/>
      <c r="E265" s="51"/>
      <c r="F265" s="52"/>
      <c r="G265" s="31" t="s">
        <v>17</v>
      </c>
      <c r="H265" s="56" t="s">
        <v>170</v>
      </c>
      <c r="I265" s="44" t="s">
        <v>31</v>
      </c>
      <c r="J265" s="38"/>
      <c r="K265" s="38"/>
      <c r="L265" s="24">
        <f>L267</f>
        <v>2442.4</v>
      </c>
      <c r="M265" s="24">
        <f t="shared" ref="M265" si="150">M267</f>
        <v>2442.1999999999998</v>
      </c>
      <c r="N265" s="24">
        <f t="shared" ref="N265" si="151">M265/L265*100</f>
        <v>99.991811333114953</v>
      </c>
    </row>
    <row r="266" spans="1:14" x14ac:dyDescent="0.25">
      <c r="A266" s="35" t="s">
        <v>29</v>
      </c>
      <c r="B266" s="36"/>
      <c r="C266" s="36"/>
      <c r="D266" s="36"/>
      <c r="E266" s="36"/>
      <c r="F266" s="37"/>
      <c r="G266" s="60"/>
      <c r="H266" s="38"/>
      <c r="I266" s="38"/>
      <c r="J266" s="38"/>
      <c r="K266" s="38"/>
      <c r="L266" s="58"/>
      <c r="M266" s="58"/>
      <c r="N266" s="58"/>
    </row>
    <row r="267" spans="1:14" x14ac:dyDescent="0.25">
      <c r="A267" s="35" t="s">
        <v>30</v>
      </c>
      <c r="B267" s="36"/>
      <c r="C267" s="36"/>
      <c r="D267" s="36"/>
      <c r="E267" s="36"/>
      <c r="F267" s="37"/>
      <c r="G267" s="40" t="s">
        <v>17</v>
      </c>
      <c r="H267" s="57" t="s">
        <v>170</v>
      </c>
      <c r="I267" s="48" t="s">
        <v>31</v>
      </c>
      <c r="J267" s="48" t="s">
        <v>33</v>
      </c>
      <c r="K267" s="48" t="s">
        <v>171</v>
      </c>
      <c r="L267" s="49">
        <f>L268</f>
        <v>2442.4</v>
      </c>
      <c r="M267" s="49">
        <f t="shared" ref="M267" si="152">M268</f>
        <v>2442.1999999999998</v>
      </c>
      <c r="N267" s="39">
        <f>M267/L267*100</f>
        <v>99.991811333114953</v>
      </c>
    </row>
    <row r="268" spans="1:14" x14ac:dyDescent="0.25">
      <c r="A268" s="35" t="s">
        <v>172</v>
      </c>
      <c r="B268" s="36"/>
      <c r="C268" s="36"/>
      <c r="D268" s="36"/>
      <c r="E268" s="36"/>
      <c r="F268" s="37"/>
      <c r="G268" s="40" t="s">
        <v>17</v>
      </c>
      <c r="H268" s="57" t="s">
        <v>170</v>
      </c>
      <c r="I268" s="48" t="s">
        <v>31</v>
      </c>
      <c r="J268" s="48" t="s">
        <v>33</v>
      </c>
      <c r="K268" s="48" t="s">
        <v>171</v>
      </c>
      <c r="L268" s="49">
        <v>2442.4</v>
      </c>
      <c r="M268" s="49">
        <v>2442.1999999999998</v>
      </c>
      <c r="N268" s="39">
        <f>M268/L268*100</f>
        <v>99.991811333114953</v>
      </c>
    </row>
    <row r="269" spans="1:14" x14ac:dyDescent="0.25">
      <c r="A269" s="35"/>
      <c r="B269" s="51"/>
      <c r="C269" s="51"/>
      <c r="D269" s="51"/>
      <c r="E269" s="51"/>
      <c r="F269" s="52"/>
      <c r="G269" s="60"/>
      <c r="H269" s="38"/>
      <c r="I269" s="38"/>
      <c r="J269" s="38"/>
      <c r="K269" s="38"/>
      <c r="L269" s="58"/>
      <c r="M269" s="58"/>
      <c r="N269" s="58"/>
    </row>
    <row r="270" spans="1:14" x14ac:dyDescent="0.25">
      <c r="A270" s="59" t="s">
        <v>173</v>
      </c>
      <c r="B270" s="26"/>
      <c r="C270" s="26"/>
      <c r="D270" s="26"/>
      <c r="E270" s="26"/>
      <c r="F270" s="27"/>
      <c r="G270" s="28"/>
      <c r="H270" s="38"/>
      <c r="I270" s="38"/>
      <c r="J270" s="38"/>
      <c r="K270" s="38"/>
      <c r="L270" s="58"/>
      <c r="M270" s="58"/>
      <c r="N270" s="58"/>
    </row>
    <row r="271" spans="1:14" x14ac:dyDescent="0.25">
      <c r="A271" s="59" t="s">
        <v>174</v>
      </c>
      <c r="B271" s="26"/>
      <c r="C271" s="26"/>
      <c r="D271" s="26"/>
      <c r="E271" s="26"/>
      <c r="F271" s="27"/>
      <c r="G271" s="31" t="s">
        <v>17</v>
      </c>
      <c r="H271" s="53" t="s">
        <v>175</v>
      </c>
      <c r="I271" s="53"/>
      <c r="J271" s="53"/>
      <c r="K271" s="53"/>
      <c r="L271" s="24">
        <f>L274+L303+L309+L317+L327</f>
        <v>37766.300000000003</v>
      </c>
      <c r="M271" s="24">
        <f t="shared" ref="M271" si="153">M274+M303+M309+M317+M327</f>
        <v>37499.5</v>
      </c>
      <c r="N271" s="24">
        <f t="shared" ref="N271" si="154">M271/L271*100</f>
        <v>99.293550069771186</v>
      </c>
    </row>
    <row r="272" spans="1:14" x14ac:dyDescent="0.25">
      <c r="A272" s="50" t="s">
        <v>176</v>
      </c>
      <c r="B272" s="36"/>
      <c r="C272" s="36"/>
      <c r="D272" s="36"/>
      <c r="E272" s="36"/>
      <c r="F272" s="37"/>
      <c r="G272" s="28"/>
      <c r="H272" s="38"/>
      <c r="I272" s="38"/>
      <c r="J272" s="38"/>
      <c r="K272" s="38"/>
      <c r="L272" s="24"/>
      <c r="M272" s="24"/>
      <c r="N272" s="24"/>
    </row>
    <row r="273" spans="1:14" x14ac:dyDescent="0.25">
      <c r="A273" s="50" t="s">
        <v>177</v>
      </c>
      <c r="B273" s="51"/>
      <c r="C273" s="51"/>
      <c r="D273" s="51"/>
      <c r="E273" s="51"/>
      <c r="F273" s="52"/>
      <c r="G273" s="28"/>
      <c r="H273" s="53"/>
      <c r="I273" s="53"/>
      <c r="J273" s="53"/>
      <c r="K273" s="53"/>
      <c r="L273" s="24"/>
      <c r="M273" s="24"/>
      <c r="N273" s="24"/>
    </row>
    <row r="274" spans="1:14" x14ac:dyDescent="0.25">
      <c r="A274" s="50" t="s">
        <v>178</v>
      </c>
      <c r="B274" s="51"/>
      <c r="C274" s="51"/>
      <c r="D274" s="51"/>
      <c r="E274" s="51"/>
      <c r="F274" s="52"/>
      <c r="G274" s="31" t="s">
        <v>17</v>
      </c>
      <c r="H274" s="53" t="s">
        <v>179</v>
      </c>
      <c r="I274" s="53"/>
      <c r="J274" s="53"/>
      <c r="K274" s="53"/>
      <c r="L274" s="24">
        <f>L276+L281+L292+L285</f>
        <v>16485.7</v>
      </c>
      <c r="M274" s="24">
        <f t="shared" ref="M274" si="155">M276+M281+M292+M285</f>
        <v>16269.800000000001</v>
      </c>
      <c r="N274" s="24">
        <f t="shared" ref="N274:N276" si="156">M274/L274*100</f>
        <v>98.690380147643111</v>
      </c>
    </row>
    <row r="275" spans="1:14" x14ac:dyDescent="0.25">
      <c r="A275" s="32" t="s">
        <v>26</v>
      </c>
      <c r="B275" s="51"/>
      <c r="C275" s="51"/>
      <c r="D275" s="51"/>
      <c r="E275" s="51"/>
      <c r="F275" s="52"/>
      <c r="G275" s="28"/>
      <c r="H275" s="53"/>
      <c r="I275" s="53"/>
      <c r="J275" s="53"/>
      <c r="K275" s="53"/>
      <c r="L275" s="24"/>
      <c r="M275" s="24"/>
      <c r="N275" s="24"/>
    </row>
    <row r="276" spans="1:14" x14ac:dyDescent="0.25">
      <c r="A276" s="32" t="s">
        <v>27</v>
      </c>
      <c r="B276" s="51"/>
      <c r="C276" s="51"/>
      <c r="D276" s="51"/>
      <c r="E276" s="51"/>
      <c r="F276" s="52"/>
      <c r="G276" s="31" t="s">
        <v>17</v>
      </c>
      <c r="H276" s="53" t="s">
        <v>180</v>
      </c>
      <c r="I276" s="53" t="s">
        <v>31</v>
      </c>
      <c r="J276" s="53"/>
      <c r="K276" s="53"/>
      <c r="L276" s="24">
        <f>L278</f>
        <v>13872.3</v>
      </c>
      <c r="M276" s="24">
        <f t="shared" ref="M276" si="157">M278</f>
        <v>13656.4</v>
      </c>
      <c r="N276" s="24">
        <f t="shared" si="156"/>
        <v>98.44366110882838</v>
      </c>
    </row>
    <row r="277" spans="1:14" x14ac:dyDescent="0.25">
      <c r="A277" s="35" t="s">
        <v>29</v>
      </c>
      <c r="B277" s="36"/>
      <c r="C277" s="36"/>
      <c r="D277" s="36"/>
      <c r="E277" s="36"/>
      <c r="F277" s="37"/>
      <c r="G277" s="28"/>
      <c r="H277" s="38"/>
      <c r="I277" s="38"/>
      <c r="J277" s="38"/>
      <c r="K277" s="38"/>
      <c r="L277" s="24"/>
      <c r="M277" s="24"/>
      <c r="N277" s="58"/>
    </row>
    <row r="278" spans="1:14" x14ac:dyDescent="0.25">
      <c r="A278" s="35" t="s">
        <v>30</v>
      </c>
      <c r="B278" s="36"/>
      <c r="C278" s="36"/>
      <c r="D278" s="36"/>
      <c r="E278" s="36"/>
      <c r="F278" s="37"/>
      <c r="G278" s="40" t="s">
        <v>17</v>
      </c>
      <c r="H278" s="38" t="s">
        <v>180</v>
      </c>
      <c r="I278" s="38" t="s">
        <v>31</v>
      </c>
      <c r="J278" s="38"/>
      <c r="K278" s="38"/>
      <c r="L278" s="58">
        <f>L279</f>
        <v>13872.3</v>
      </c>
      <c r="M278" s="58">
        <f t="shared" ref="M278" si="158">M279</f>
        <v>13656.4</v>
      </c>
      <c r="N278" s="39">
        <f>M278/L278*100</f>
        <v>98.44366110882838</v>
      </c>
    </row>
    <row r="279" spans="1:14" x14ac:dyDescent="0.25">
      <c r="A279" s="35"/>
      <c r="B279" s="36"/>
      <c r="C279" s="36"/>
      <c r="D279" s="36"/>
      <c r="E279" s="36"/>
      <c r="F279" s="37"/>
      <c r="G279" s="40" t="s">
        <v>17</v>
      </c>
      <c r="H279" s="38" t="s">
        <v>180</v>
      </c>
      <c r="I279" s="38" t="s">
        <v>31</v>
      </c>
      <c r="J279" s="38" t="s">
        <v>33</v>
      </c>
      <c r="K279" s="38" t="s">
        <v>181</v>
      </c>
      <c r="L279" s="58">
        <v>13872.3</v>
      </c>
      <c r="M279" s="58">
        <v>13656.4</v>
      </c>
      <c r="N279" s="39">
        <f>M279/L279*100</f>
        <v>98.44366110882838</v>
      </c>
    </row>
    <row r="280" spans="1:14" x14ac:dyDescent="0.25">
      <c r="A280" s="32" t="s">
        <v>26</v>
      </c>
      <c r="B280" s="51"/>
      <c r="C280" s="51"/>
      <c r="D280" s="51"/>
      <c r="E280" s="51"/>
      <c r="F280" s="52"/>
      <c r="G280" s="28"/>
      <c r="H280" s="53"/>
      <c r="I280" s="53"/>
      <c r="J280" s="38"/>
      <c r="K280" s="38"/>
      <c r="L280" s="58"/>
      <c r="M280" s="58"/>
      <c r="N280" s="58"/>
    </row>
    <row r="281" spans="1:14" x14ac:dyDescent="0.25">
      <c r="A281" s="32" t="s">
        <v>27</v>
      </c>
      <c r="B281" s="51"/>
      <c r="C281" s="51"/>
      <c r="D281" s="51"/>
      <c r="E281" s="51"/>
      <c r="F281" s="52"/>
      <c r="G281" s="31" t="s">
        <v>17</v>
      </c>
      <c r="H281" s="53" t="s">
        <v>182</v>
      </c>
      <c r="I281" s="53" t="s">
        <v>31</v>
      </c>
      <c r="J281" s="38"/>
      <c r="K281" s="38"/>
      <c r="L281" s="24">
        <f>L283</f>
        <v>1088.7</v>
      </c>
      <c r="M281" s="24">
        <f t="shared" ref="M281" si="159">M283</f>
        <v>1088.7</v>
      </c>
      <c r="N281" s="24">
        <f t="shared" ref="N281" si="160">M281/L281*100</f>
        <v>100</v>
      </c>
    </row>
    <row r="282" spans="1:14" x14ac:dyDescent="0.25">
      <c r="A282" s="35" t="s">
        <v>183</v>
      </c>
      <c r="B282" s="36"/>
      <c r="C282" s="36"/>
      <c r="D282" s="36"/>
      <c r="E282" s="36"/>
      <c r="F282" s="37"/>
      <c r="G282" s="28"/>
      <c r="H282" s="38"/>
      <c r="I282" s="38"/>
      <c r="J282" s="38"/>
      <c r="K282" s="38"/>
      <c r="L282" s="58"/>
      <c r="M282" s="58"/>
      <c r="N282" s="58"/>
    </row>
    <row r="283" spans="1:14" x14ac:dyDescent="0.25">
      <c r="A283" s="35" t="s">
        <v>184</v>
      </c>
      <c r="B283" s="36"/>
      <c r="C283" s="36"/>
      <c r="D283" s="36"/>
      <c r="E283" s="36"/>
      <c r="F283" s="37"/>
      <c r="G283" s="40" t="s">
        <v>17</v>
      </c>
      <c r="H283" s="38" t="s">
        <v>182</v>
      </c>
      <c r="I283" s="38" t="s">
        <v>31</v>
      </c>
      <c r="J283" s="38" t="s">
        <v>33</v>
      </c>
      <c r="K283" s="38" t="s">
        <v>181</v>
      </c>
      <c r="L283" s="58">
        <v>1088.7</v>
      </c>
      <c r="M283" s="58">
        <v>1088.7</v>
      </c>
      <c r="N283" s="39">
        <f>M283/L283*100</f>
        <v>100</v>
      </c>
    </row>
    <row r="284" spans="1:14" x14ac:dyDescent="0.25">
      <c r="A284" s="35"/>
      <c r="B284" s="36"/>
      <c r="C284" s="36"/>
      <c r="D284" s="36"/>
      <c r="E284" s="36"/>
      <c r="F284" s="37"/>
      <c r="G284" s="28"/>
      <c r="H284" s="38"/>
      <c r="I284" s="38"/>
      <c r="J284" s="38"/>
      <c r="K284" s="38"/>
      <c r="L284" s="58"/>
      <c r="M284" s="58"/>
      <c r="N284" s="58"/>
    </row>
    <row r="285" spans="1:14" x14ac:dyDescent="0.25">
      <c r="A285" s="50" t="s">
        <v>185</v>
      </c>
      <c r="B285" s="36"/>
      <c r="C285" s="36"/>
      <c r="D285" s="36"/>
      <c r="E285" s="36"/>
      <c r="F285" s="37"/>
      <c r="G285" s="31" t="s">
        <v>17</v>
      </c>
      <c r="H285" s="53" t="s">
        <v>186</v>
      </c>
      <c r="I285" s="38"/>
      <c r="J285" s="38"/>
      <c r="K285" s="38"/>
      <c r="L285" s="24">
        <f>L287</f>
        <v>189.5</v>
      </c>
      <c r="M285" s="24">
        <f t="shared" ref="M285" si="161">M287</f>
        <v>189.5</v>
      </c>
      <c r="N285" s="24">
        <f t="shared" ref="N285:N287" si="162">M285/L285*100</f>
        <v>100</v>
      </c>
    </row>
    <row r="286" spans="1:14" x14ac:dyDescent="0.25">
      <c r="A286" s="32" t="s">
        <v>26</v>
      </c>
      <c r="B286" s="51"/>
      <c r="C286" s="51"/>
      <c r="D286" s="51"/>
      <c r="E286" s="51"/>
      <c r="F286" s="52"/>
      <c r="G286" s="28"/>
      <c r="H286" s="38"/>
      <c r="I286" s="38"/>
      <c r="J286" s="38"/>
      <c r="K286" s="38"/>
      <c r="L286" s="58"/>
      <c r="M286" s="58"/>
      <c r="N286" s="24"/>
    </row>
    <row r="287" spans="1:14" x14ac:dyDescent="0.25">
      <c r="A287" s="32" t="s">
        <v>27</v>
      </c>
      <c r="B287" s="51"/>
      <c r="C287" s="51"/>
      <c r="D287" s="51"/>
      <c r="E287" s="51"/>
      <c r="F287" s="52"/>
      <c r="G287" s="31" t="s">
        <v>17</v>
      </c>
      <c r="H287" s="53" t="s">
        <v>186</v>
      </c>
      <c r="I287" s="53" t="s">
        <v>31</v>
      </c>
      <c r="J287" s="38"/>
      <c r="K287" s="38"/>
      <c r="L287" s="24">
        <f>L289</f>
        <v>189.5</v>
      </c>
      <c r="M287" s="24">
        <f t="shared" ref="M287" si="163">M289</f>
        <v>189.5</v>
      </c>
      <c r="N287" s="24">
        <f t="shared" si="162"/>
        <v>100</v>
      </c>
    </row>
    <row r="288" spans="1:14" x14ac:dyDescent="0.25">
      <c r="A288" s="35" t="s">
        <v>29</v>
      </c>
      <c r="B288" s="36"/>
      <c r="C288" s="36"/>
      <c r="D288" s="36"/>
      <c r="E288" s="36"/>
      <c r="F288" s="37"/>
      <c r="G288" s="28"/>
      <c r="H288" s="38"/>
      <c r="I288" s="38"/>
      <c r="J288" s="38"/>
      <c r="K288" s="38"/>
      <c r="L288" s="58"/>
      <c r="M288" s="58"/>
      <c r="N288" s="58"/>
    </row>
    <row r="289" spans="1:14" x14ac:dyDescent="0.25">
      <c r="A289" s="35" t="s">
        <v>30</v>
      </c>
      <c r="B289" s="36"/>
      <c r="C289" s="36"/>
      <c r="D289" s="36"/>
      <c r="E289" s="36"/>
      <c r="F289" s="37"/>
      <c r="G289" s="40" t="s">
        <v>17</v>
      </c>
      <c r="H289" s="38" t="s">
        <v>186</v>
      </c>
      <c r="I289" s="38" t="s">
        <v>31</v>
      </c>
      <c r="J289" s="38" t="s">
        <v>33</v>
      </c>
      <c r="K289" s="38" t="s">
        <v>181</v>
      </c>
      <c r="L289" s="58">
        <f>L290</f>
        <v>189.5</v>
      </c>
      <c r="M289" s="58">
        <f t="shared" ref="M289" si="164">M290</f>
        <v>189.5</v>
      </c>
      <c r="N289" s="39">
        <f>M289/L289*100</f>
        <v>100</v>
      </c>
    </row>
    <row r="290" spans="1:14" x14ac:dyDescent="0.25">
      <c r="A290" s="47" t="s">
        <v>187</v>
      </c>
      <c r="B290" s="36"/>
      <c r="C290" s="36"/>
      <c r="D290" s="36"/>
      <c r="E290" s="36"/>
      <c r="F290" s="37"/>
      <c r="G290" s="40" t="s">
        <v>17</v>
      </c>
      <c r="H290" s="38" t="s">
        <v>186</v>
      </c>
      <c r="I290" s="38" t="s">
        <v>31</v>
      </c>
      <c r="J290" s="38" t="s">
        <v>33</v>
      </c>
      <c r="K290" s="38" t="s">
        <v>181</v>
      </c>
      <c r="L290" s="58">
        <v>189.5</v>
      </c>
      <c r="M290" s="58">
        <v>189.5</v>
      </c>
      <c r="N290" s="39">
        <f>M290/L290*100</f>
        <v>100</v>
      </c>
    </row>
    <row r="291" spans="1:14" x14ac:dyDescent="0.25">
      <c r="A291" s="35"/>
      <c r="B291" s="36"/>
      <c r="C291" s="36"/>
      <c r="D291" s="36"/>
      <c r="E291" s="36"/>
      <c r="F291" s="37"/>
      <c r="G291" s="28"/>
      <c r="H291" s="38"/>
      <c r="I291" s="38"/>
      <c r="J291" s="38"/>
      <c r="K291" s="38"/>
      <c r="L291" s="58"/>
      <c r="M291" s="58"/>
      <c r="N291" s="58"/>
    </row>
    <row r="292" spans="1:14" x14ac:dyDescent="0.25">
      <c r="A292" s="41" t="s">
        <v>35</v>
      </c>
      <c r="B292" s="42"/>
      <c r="C292" s="42"/>
      <c r="D292" s="42"/>
      <c r="E292" s="42"/>
      <c r="F292" s="43"/>
      <c r="G292" s="31" t="s">
        <v>17</v>
      </c>
      <c r="H292" s="44" t="s">
        <v>188</v>
      </c>
      <c r="I292" s="44" t="s">
        <v>31</v>
      </c>
      <c r="J292" s="48"/>
      <c r="K292" s="48"/>
      <c r="L292" s="45">
        <f>L293+L297</f>
        <v>1335.2</v>
      </c>
      <c r="M292" s="45">
        <f t="shared" ref="M292" si="165">M293+M297</f>
        <v>1335.2</v>
      </c>
      <c r="N292" s="24">
        <f t="shared" ref="N292:N293" si="166">M292/L292*100</f>
        <v>100</v>
      </c>
    </row>
    <row r="293" spans="1:14" x14ac:dyDescent="0.25">
      <c r="A293" s="46" t="s">
        <v>37</v>
      </c>
      <c r="B293" s="42"/>
      <c r="C293" s="42"/>
      <c r="D293" s="42"/>
      <c r="E293" s="42"/>
      <c r="F293" s="43"/>
      <c r="G293" s="31" t="s">
        <v>17</v>
      </c>
      <c r="H293" s="44" t="s">
        <v>188</v>
      </c>
      <c r="I293" s="44" t="s">
        <v>31</v>
      </c>
      <c r="J293" s="48"/>
      <c r="K293" s="48"/>
      <c r="L293" s="45">
        <f>L294</f>
        <v>1268.4000000000001</v>
      </c>
      <c r="M293" s="45">
        <f t="shared" ref="M293:M294" si="167">M294</f>
        <v>1268.4000000000001</v>
      </c>
      <c r="N293" s="24">
        <f t="shared" si="166"/>
        <v>100</v>
      </c>
    </row>
    <row r="294" spans="1:14" x14ac:dyDescent="0.25">
      <c r="A294" s="46" t="s">
        <v>189</v>
      </c>
      <c r="B294" s="42"/>
      <c r="C294" s="42"/>
      <c r="D294" s="42"/>
      <c r="E294" s="42"/>
      <c r="F294" s="43"/>
      <c r="G294" s="40" t="s">
        <v>17</v>
      </c>
      <c r="H294" s="48" t="s">
        <v>188</v>
      </c>
      <c r="I294" s="48" t="s">
        <v>31</v>
      </c>
      <c r="J294" s="48"/>
      <c r="K294" s="48"/>
      <c r="L294" s="49">
        <f>L295</f>
        <v>1268.4000000000001</v>
      </c>
      <c r="M294" s="49">
        <f t="shared" si="167"/>
        <v>1268.4000000000001</v>
      </c>
      <c r="N294" s="39">
        <f>M294/L294*100</f>
        <v>100</v>
      </c>
    </row>
    <row r="295" spans="1:14" x14ac:dyDescent="0.25">
      <c r="A295" s="47" t="s">
        <v>39</v>
      </c>
      <c r="B295" s="42"/>
      <c r="C295" s="42"/>
      <c r="D295" s="42"/>
      <c r="E295" s="42"/>
      <c r="F295" s="43"/>
      <c r="G295" s="40" t="s">
        <v>17</v>
      </c>
      <c r="H295" s="48" t="s">
        <v>188</v>
      </c>
      <c r="I295" s="48" t="s">
        <v>31</v>
      </c>
      <c r="J295" s="48" t="s">
        <v>33</v>
      </c>
      <c r="K295" s="48" t="s">
        <v>181</v>
      </c>
      <c r="L295" s="49">
        <v>1268.4000000000001</v>
      </c>
      <c r="M295" s="49">
        <v>1268.4000000000001</v>
      </c>
      <c r="N295" s="39">
        <f>M295/L295*100</f>
        <v>100</v>
      </c>
    </row>
    <row r="296" spans="1:14" x14ac:dyDescent="0.25">
      <c r="A296" s="47" t="s">
        <v>187</v>
      </c>
      <c r="B296" s="42"/>
      <c r="C296" s="42"/>
      <c r="D296" s="42"/>
      <c r="E296" s="42"/>
      <c r="F296" s="43"/>
      <c r="G296" s="28"/>
      <c r="H296" s="44"/>
      <c r="I296" s="48"/>
      <c r="J296" s="48"/>
      <c r="K296" s="48"/>
      <c r="L296" s="49"/>
      <c r="M296" s="49"/>
      <c r="N296" s="49"/>
    </row>
    <row r="297" spans="1:14" x14ac:dyDescent="0.25">
      <c r="A297" s="46" t="s">
        <v>40</v>
      </c>
      <c r="B297" s="42"/>
      <c r="C297" s="42"/>
      <c r="D297" s="42"/>
      <c r="E297" s="42"/>
      <c r="F297" s="43"/>
      <c r="G297" s="31" t="s">
        <v>17</v>
      </c>
      <c r="H297" s="44" t="s">
        <v>188</v>
      </c>
      <c r="I297" s="44" t="s">
        <v>31</v>
      </c>
      <c r="J297" s="48"/>
      <c r="K297" s="48"/>
      <c r="L297" s="45">
        <f>L298</f>
        <v>66.8</v>
      </c>
      <c r="M297" s="45">
        <f t="shared" ref="M297:M299" si="168">M298</f>
        <v>66.8</v>
      </c>
      <c r="N297" s="24">
        <f t="shared" ref="N297" si="169">M297/L297*100</f>
        <v>100</v>
      </c>
    </row>
    <row r="298" spans="1:14" x14ac:dyDescent="0.25">
      <c r="A298" s="46" t="s">
        <v>189</v>
      </c>
      <c r="B298" s="42"/>
      <c r="C298" s="42"/>
      <c r="D298" s="42"/>
      <c r="E298" s="42"/>
      <c r="F298" s="43"/>
      <c r="G298" s="40" t="s">
        <v>17</v>
      </c>
      <c r="H298" s="48" t="s">
        <v>188</v>
      </c>
      <c r="I298" s="48" t="s">
        <v>31</v>
      </c>
      <c r="J298" s="48"/>
      <c r="K298" s="48"/>
      <c r="L298" s="49">
        <f>L299</f>
        <v>66.8</v>
      </c>
      <c r="M298" s="49">
        <f t="shared" si="168"/>
        <v>66.8</v>
      </c>
      <c r="N298" s="39">
        <f>M298/L298*100</f>
        <v>100</v>
      </c>
    </row>
    <row r="299" spans="1:14" x14ac:dyDescent="0.25">
      <c r="A299" s="47" t="s">
        <v>39</v>
      </c>
      <c r="B299" s="42"/>
      <c r="C299" s="42"/>
      <c r="D299" s="42"/>
      <c r="E299" s="42"/>
      <c r="F299" s="43"/>
      <c r="G299" s="40" t="s">
        <v>17</v>
      </c>
      <c r="H299" s="48" t="s">
        <v>188</v>
      </c>
      <c r="I299" s="48" t="s">
        <v>31</v>
      </c>
      <c r="J299" s="48"/>
      <c r="K299" s="48"/>
      <c r="L299" s="49">
        <f>L300</f>
        <v>66.8</v>
      </c>
      <c r="M299" s="49">
        <f t="shared" si="168"/>
        <v>66.8</v>
      </c>
      <c r="N299" s="39">
        <f>M299/L299*100</f>
        <v>100</v>
      </c>
    </row>
    <row r="300" spans="1:14" x14ac:dyDescent="0.25">
      <c r="A300" s="47" t="s">
        <v>187</v>
      </c>
      <c r="B300" s="42"/>
      <c r="C300" s="42"/>
      <c r="D300" s="42"/>
      <c r="E300" s="42"/>
      <c r="F300" s="43"/>
      <c r="G300" s="40" t="s">
        <v>17</v>
      </c>
      <c r="H300" s="48" t="s">
        <v>188</v>
      </c>
      <c r="I300" s="48" t="s">
        <v>31</v>
      </c>
      <c r="J300" s="48" t="s">
        <v>33</v>
      </c>
      <c r="K300" s="48" t="s">
        <v>181</v>
      </c>
      <c r="L300" s="58">
        <v>66.8</v>
      </c>
      <c r="M300" s="58">
        <v>66.8</v>
      </c>
      <c r="N300" s="39">
        <f>M300/L300*100</f>
        <v>100</v>
      </c>
    </row>
    <row r="301" spans="1:14" x14ac:dyDescent="0.25">
      <c r="A301" s="35"/>
      <c r="B301" s="36"/>
      <c r="C301" s="36"/>
      <c r="D301" s="36"/>
      <c r="E301" s="36"/>
      <c r="F301" s="37"/>
      <c r="G301" s="28"/>
      <c r="H301" s="38"/>
      <c r="I301" s="38"/>
      <c r="J301" s="38"/>
      <c r="K301" s="38"/>
      <c r="L301" s="58"/>
      <c r="M301" s="58"/>
      <c r="N301" s="58"/>
    </row>
    <row r="302" spans="1:14" x14ac:dyDescent="0.25">
      <c r="A302" s="50" t="s">
        <v>190</v>
      </c>
      <c r="B302" s="51"/>
      <c r="C302" s="51"/>
      <c r="D302" s="51"/>
      <c r="E302" s="51"/>
      <c r="F302" s="52"/>
      <c r="G302" s="28"/>
      <c r="H302" s="53"/>
      <c r="I302" s="53"/>
      <c r="J302" s="53"/>
      <c r="K302" s="53"/>
      <c r="L302" s="24"/>
      <c r="M302" s="24"/>
      <c r="N302" s="24"/>
    </row>
    <row r="303" spans="1:14" x14ac:dyDescent="0.25">
      <c r="A303" s="50" t="s">
        <v>191</v>
      </c>
      <c r="B303" s="51"/>
      <c r="C303" s="51"/>
      <c r="D303" s="51"/>
      <c r="E303" s="51"/>
      <c r="F303" s="52"/>
      <c r="G303" s="31" t="s">
        <v>17</v>
      </c>
      <c r="H303" s="53" t="s">
        <v>192</v>
      </c>
      <c r="I303" s="53"/>
      <c r="J303" s="53"/>
      <c r="K303" s="53"/>
      <c r="L303" s="24">
        <f>L305</f>
        <v>10.5</v>
      </c>
      <c r="M303" s="24">
        <f t="shared" ref="M303" si="170">M305</f>
        <v>10.5</v>
      </c>
      <c r="N303" s="24">
        <f t="shared" ref="N303:N305" si="171">M303/L303*100</f>
        <v>100</v>
      </c>
    </row>
    <row r="304" spans="1:14" x14ac:dyDescent="0.25">
      <c r="A304" s="32" t="s">
        <v>26</v>
      </c>
      <c r="B304" s="51"/>
      <c r="C304" s="51"/>
      <c r="D304" s="51"/>
      <c r="E304" s="51"/>
      <c r="F304" s="52"/>
      <c r="G304" s="28"/>
      <c r="H304" s="53"/>
      <c r="I304" s="53"/>
      <c r="J304" s="53"/>
      <c r="K304" s="53"/>
      <c r="L304" s="24"/>
      <c r="M304" s="24"/>
      <c r="N304" s="24"/>
    </row>
    <row r="305" spans="1:14" x14ac:dyDescent="0.25">
      <c r="A305" s="32" t="s">
        <v>27</v>
      </c>
      <c r="B305" s="51"/>
      <c r="C305" s="51"/>
      <c r="D305" s="51"/>
      <c r="E305" s="51"/>
      <c r="F305" s="52"/>
      <c r="G305" s="31" t="s">
        <v>17</v>
      </c>
      <c r="H305" s="53" t="s">
        <v>193</v>
      </c>
      <c r="I305" s="53" t="s">
        <v>31</v>
      </c>
      <c r="J305" s="53"/>
      <c r="K305" s="53"/>
      <c r="L305" s="24">
        <f>L306</f>
        <v>10.5</v>
      </c>
      <c r="M305" s="24">
        <f t="shared" ref="M305:M306" si="172">M306</f>
        <v>10.5</v>
      </c>
      <c r="N305" s="24">
        <f t="shared" si="171"/>
        <v>100</v>
      </c>
    </row>
    <row r="306" spans="1:14" x14ac:dyDescent="0.25">
      <c r="A306" s="35" t="s">
        <v>39</v>
      </c>
      <c r="B306" s="51"/>
      <c r="C306" s="51"/>
      <c r="D306" s="51"/>
      <c r="E306" s="51"/>
      <c r="F306" s="52"/>
      <c r="G306" s="40" t="s">
        <v>17</v>
      </c>
      <c r="H306" s="38" t="s">
        <v>193</v>
      </c>
      <c r="I306" s="38" t="s">
        <v>31</v>
      </c>
      <c r="J306" s="38"/>
      <c r="K306" s="38"/>
      <c r="L306" s="58">
        <f>L307</f>
        <v>10.5</v>
      </c>
      <c r="M306" s="58">
        <f t="shared" si="172"/>
        <v>10.5</v>
      </c>
      <c r="N306" s="39">
        <f>M306/L306*100</f>
        <v>100</v>
      </c>
    </row>
    <row r="307" spans="1:14" x14ac:dyDescent="0.25">
      <c r="A307" s="35" t="s">
        <v>194</v>
      </c>
      <c r="B307" s="51"/>
      <c r="C307" s="51"/>
      <c r="D307" s="51"/>
      <c r="E307" s="51"/>
      <c r="F307" s="52"/>
      <c r="G307" s="40" t="s">
        <v>17</v>
      </c>
      <c r="H307" s="38" t="s">
        <v>193</v>
      </c>
      <c r="I307" s="38" t="s">
        <v>31</v>
      </c>
      <c r="J307" s="38" t="s">
        <v>33</v>
      </c>
      <c r="K307" s="38" t="s">
        <v>181</v>
      </c>
      <c r="L307" s="58">
        <v>10.5</v>
      </c>
      <c r="M307" s="58">
        <v>10.5</v>
      </c>
      <c r="N307" s="39">
        <f>M307/L307*100</f>
        <v>100</v>
      </c>
    </row>
    <row r="308" spans="1:14" x14ac:dyDescent="0.25">
      <c r="A308" s="35"/>
      <c r="B308" s="51"/>
      <c r="C308" s="51"/>
      <c r="D308" s="51"/>
      <c r="E308" s="51"/>
      <c r="F308" s="52"/>
      <c r="G308" s="28"/>
      <c r="H308" s="38"/>
      <c r="I308" s="38"/>
      <c r="J308" s="38"/>
      <c r="K308" s="38"/>
      <c r="L308" s="58"/>
      <c r="M308" s="58"/>
      <c r="N308" s="58"/>
    </row>
    <row r="309" spans="1:14" x14ac:dyDescent="0.25">
      <c r="A309" s="50" t="s">
        <v>46</v>
      </c>
      <c r="B309" s="51"/>
      <c r="C309" s="51"/>
      <c r="D309" s="51"/>
      <c r="E309" s="51"/>
      <c r="F309" s="52"/>
      <c r="G309" s="31" t="s">
        <v>17</v>
      </c>
      <c r="H309" s="53" t="s">
        <v>195</v>
      </c>
      <c r="I309" s="38"/>
      <c r="J309" s="38"/>
      <c r="K309" s="38"/>
      <c r="L309" s="24">
        <f>L310</f>
        <v>50.9</v>
      </c>
      <c r="M309" s="24">
        <f t="shared" ref="M309" si="173">M310</f>
        <v>0</v>
      </c>
      <c r="N309" s="24">
        <f t="shared" ref="N309:N310" si="174">M309/L309*100</f>
        <v>0</v>
      </c>
    </row>
    <row r="310" spans="1:14" x14ac:dyDescent="0.25">
      <c r="A310" s="50" t="s">
        <v>196</v>
      </c>
      <c r="B310" s="51"/>
      <c r="C310" s="51"/>
      <c r="D310" s="51"/>
      <c r="E310" s="51"/>
      <c r="F310" s="52"/>
      <c r="G310" s="31" t="s">
        <v>17</v>
      </c>
      <c r="H310" s="53" t="s">
        <v>197</v>
      </c>
      <c r="I310" s="38"/>
      <c r="J310" s="38"/>
      <c r="K310" s="38"/>
      <c r="L310" s="24">
        <f>L312</f>
        <v>50.9</v>
      </c>
      <c r="M310" s="24">
        <f t="shared" ref="M310" si="175">M312</f>
        <v>0</v>
      </c>
      <c r="N310" s="24">
        <f t="shared" si="174"/>
        <v>0</v>
      </c>
    </row>
    <row r="311" spans="1:14" x14ac:dyDescent="0.25">
      <c r="A311" s="32" t="s">
        <v>26</v>
      </c>
      <c r="B311" s="51"/>
      <c r="C311" s="51"/>
      <c r="D311" s="51"/>
      <c r="E311" s="51"/>
      <c r="F311" s="52"/>
      <c r="G311" s="28"/>
      <c r="H311" s="38"/>
      <c r="I311" s="38"/>
      <c r="J311" s="38"/>
      <c r="K311" s="38"/>
      <c r="L311" s="24"/>
      <c r="M311" s="24"/>
      <c r="N311" s="24"/>
    </row>
    <row r="312" spans="1:14" x14ac:dyDescent="0.25">
      <c r="A312" s="32" t="s">
        <v>27</v>
      </c>
      <c r="B312" s="51"/>
      <c r="C312" s="51"/>
      <c r="D312" s="51"/>
      <c r="E312" s="51"/>
      <c r="F312" s="52"/>
      <c r="G312" s="31" t="s">
        <v>17</v>
      </c>
      <c r="H312" s="53" t="s">
        <v>197</v>
      </c>
      <c r="I312" s="38"/>
      <c r="J312" s="38"/>
      <c r="K312" s="38"/>
      <c r="L312" s="24">
        <f>L314</f>
        <v>50.9</v>
      </c>
      <c r="M312" s="24">
        <f t="shared" ref="M312" si="176">M314</f>
        <v>0</v>
      </c>
      <c r="N312" s="24">
        <f t="shared" ref="N312" si="177">M312/L312*100</f>
        <v>0</v>
      </c>
    </row>
    <row r="313" spans="1:14" x14ac:dyDescent="0.25">
      <c r="A313" s="35" t="s">
        <v>29</v>
      </c>
      <c r="B313" s="51"/>
      <c r="C313" s="51"/>
      <c r="D313" s="51"/>
      <c r="E313" s="51"/>
      <c r="F313" s="52"/>
      <c r="G313" s="28"/>
      <c r="H313" s="38"/>
      <c r="I313" s="38"/>
      <c r="J313" s="38"/>
      <c r="K313" s="38"/>
      <c r="L313" s="58"/>
      <c r="M313" s="58"/>
      <c r="N313" s="58"/>
    </row>
    <row r="314" spans="1:14" x14ac:dyDescent="0.25">
      <c r="A314" s="35" t="s">
        <v>30</v>
      </c>
      <c r="B314" s="51"/>
      <c r="C314" s="51"/>
      <c r="D314" s="51"/>
      <c r="E314" s="51"/>
      <c r="F314" s="52"/>
      <c r="G314" s="40" t="s">
        <v>17</v>
      </c>
      <c r="H314" s="38" t="s">
        <v>197</v>
      </c>
      <c r="I314" s="38"/>
      <c r="J314" s="38"/>
      <c r="K314" s="38"/>
      <c r="L314" s="58">
        <f>L315</f>
        <v>50.9</v>
      </c>
      <c r="M314" s="58">
        <f t="shared" ref="M314" si="178">M315</f>
        <v>0</v>
      </c>
      <c r="N314" s="39">
        <f>M314/L314*100</f>
        <v>0</v>
      </c>
    </row>
    <row r="315" spans="1:14" x14ac:dyDescent="0.25">
      <c r="A315" s="35" t="s">
        <v>194</v>
      </c>
      <c r="B315" s="51"/>
      <c r="C315" s="51"/>
      <c r="D315" s="51"/>
      <c r="E315" s="51"/>
      <c r="F315" s="52"/>
      <c r="G315" s="40" t="s">
        <v>17</v>
      </c>
      <c r="H315" s="38" t="s">
        <v>197</v>
      </c>
      <c r="I315" s="38" t="s">
        <v>31</v>
      </c>
      <c r="J315" s="38" t="s">
        <v>33</v>
      </c>
      <c r="K315" s="38" t="s">
        <v>181</v>
      </c>
      <c r="L315" s="58">
        <v>50.9</v>
      </c>
      <c r="M315" s="58">
        <v>0</v>
      </c>
      <c r="N315" s="39">
        <f>M315/L315*100</f>
        <v>0</v>
      </c>
    </row>
    <row r="316" spans="1:14" x14ac:dyDescent="0.25">
      <c r="A316" s="35"/>
      <c r="B316" s="51"/>
      <c r="C316" s="51"/>
      <c r="D316" s="51"/>
      <c r="E316" s="51"/>
      <c r="F316" s="52"/>
      <c r="G316" s="28"/>
      <c r="H316" s="38"/>
      <c r="I316" s="38"/>
      <c r="J316" s="38"/>
      <c r="K316" s="38"/>
      <c r="L316" s="58"/>
      <c r="M316" s="58"/>
      <c r="N316" s="58"/>
    </row>
    <row r="317" spans="1:14" x14ac:dyDescent="0.25">
      <c r="A317" s="50" t="s">
        <v>46</v>
      </c>
      <c r="B317" s="51"/>
      <c r="C317" s="51"/>
      <c r="D317" s="51"/>
      <c r="E317" s="51"/>
      <c r="F317" s="52"/>
      <c r="G317" s="31" t="s">
        <v>17</v>
      </c>
      <c r="H317" s="53" t="s">
        <v>198</v>
      </c>
      <c r="I317" s="38"/>
      <c r="J317" s="38"/>
      <c r="K317" s="38"/>
      <c r="L317" s="24">
        <f>L318</f>
        <v>26.3</v>
      </c>
      <c r="M317" s="24">
        <f t="shared" ref="M317" si="179">M318</f>
        <v>26.3</v>
      </c>
      <c r="N317" s="24">
        <f t="shared" ref="N317:N318" si="180">M317/L317*100</f>
        <v>100</v>
      </c>
    </row>
    <row r="318" spans="1:14" x14ac:dyDescent="0.25">
      <c r="A318" s="50" t="s">
        <v>199</v>
      </c>
      <c r="B318" s="51"/>
      <c r="C318" s="51"/>
      <c r="D318" s="51"/>
      <c r="E318" s="51"/>
      <c r="F318" s="52"/>
      <c r="G318" s="31" t="s">
        <v>17</v>
      </c>
      <c r="H318" s="53" t="s">
        <v>200</v>
      </c>
      <c r="I318" s="38"/>
      <c r="J318" s="38"/>
      <c r="K318" s="38"/>
      <c r="L318" s="24">
        <f>L320</f>
        <v>26.3</v>
      </c>
      <c r="M318" s="24">
        <f t="shared" ref="M318" si="181">M320</f>
        <v>26.3</v>
      </c>
      <c r="N318" s="24">
        <f t="shared" si="180"/>
        <v>100</v>
      </c>
    </row>
    <row r="319" spans="1:14" x14ac:dyDescent="0.25">
      <c r="A319" s="32" t="s">
        <v>26</v>
      </c>
      <c r="B319" s="51"/>
      <c r="C319" s="51"/>
      <c r="D319" s="51"/>
      <c r="E319" s="51"/>
      <c r="F319" s="52"/>
      <c r="G319" s="28"/>
      <c r="H319" s="38"/>
      <c r="I319" s="38"/>
      <c r="J319" s="38"/>
      <c r="K319" s="38"/>
      <c r="L319" s="24"/>
      <c r="M319" s="24"/>
      <c r="N319" s="24"/>
    </row>
    <row r="320" spans="1:14" x14ac:dyDescent="0.25">
      <c r="A320" s="32" t="s">
        <v>27</v>
      </c>
      <c r="B320" s="51"/>
      <c r="C320" s="51"/>
      <c r="D320" s="51"/>
      <c r="E320" s="51"/>
      <c r="F320" s="52"/>
      <c r="G320" s="31" t="s">
        <v>17</v>
      </c>
      <c r="H320" s="53" t="s">
        <v>200</v>
      </c>
      <c r="I320" s="38"/>
      <c r="J320" s="38"/>
      <c r="K320" s="38"/>
      <c r="L320" s="24">
        <f>L322</f>
        <v>26.3</v>
      </c>
      <c r="M320" s="24">
        <f t="shared" ref="M320" si="182">M322</f>
        <v>26.3</v>
      </c>
      <c r="N320" s="24">
        <f t="shared" ref="N320" si="183">M320/L320*100</f>
        <v>100</v>
      </c>
    </row>
    <row r="321" spans="1:14" x14ac:dyDescent="0.25">
      <c r="A321" s="35" t="s">
        <v>29</v>
      </c>
      <c r="B321" s="51"/>
      <c r="C321" s="51"/>
      <c r="D321" s="51"/>
      <c r="E321" s="51"/>
      <c r="F321" s="52"/>
      <c r="G321" s="28"/>
      <c r="H321" s="38"/>
      <c r="I321" s="38"/>
      <c r="J321" s="38"/>
      <c r="K321" s="38"/>
      <c r="L321" s="58"/>
      <c r="M321" s="58"/>
      <c r="N321" s="58"/>
    </row>
    <row r="322" spans="1:14" x14ac:dyDescent="0.25">
      <c r="A322" s="35" t="s">
        <v>30</v>
      </c>
      <c r="B322" s="51"/>
      <c r="C322" s="51"/>
      <c r="D322" s="51"/>
      <c r="E322" s="51"/>
      <c r="F322" s="52"/>
      <c r="G322" s="40" t="s">
        <v>17</v>
      </c>
      <c r="H322" s="38" t="s">
        <v>200</v>
      </c>
      <c r="I322" s="38"/>
      <c r="J322" s="38"/>
      <c r="K322" s="38"/>
      <c r="L322" s="58">
        <f>L323</f>
        <v>26.3</v>
      </c>
      <c r="M322" s="58">
        <f t="shared" ref="M322" si="184">M323</f>
        <v>26.3</v>
      </c>
      <c r="N322" s="39">
        <f>M322/L322*100</f>
        <v>100</v>
      </c>
    </row>
    <row r="323" spans="1:14" x14ac:dyDescent="0.25">
      <c r="A323" s="35" t="s">
        <v>194</v>
      </c>
      <c r="B323" s="51"/>
      <c r="C323" s="51"/>
      <c r="D323" s="51"/>
      <c r="E323" s="51"/>
      <c r="F323" s="52"/>
      <c r="G323" s="40" t="s">
        <v>17</v>
      </c>
      <c r="H323" s="38" t="s">
        <v>200</v>
      </c>
      <c r="I323" s="38" t="s">
        <v>31</v>
      </c>
      <c r="J323" s="38" t="s">
        <v>33</v>
      </c>
      <c r="K323" s="38" t="s">
        <v>181</v>
      </c>
      <c r="L323" s="58">
        <f>7.7+18.6</f>
        <v>26.3</v>
      </c>
      <c r="M323" s="58">
        <f t="shared" ref="M323" si="185">7.7+18.6</f>
        <v>26.3</v>
      </c>
      <c r="N323" s="39">
        <f>M323/L323*100</f>
        <v>100</v>
      </c>
    </row>
    <row r="324" spans="1:14" x14ac:dyDescent="0.25">
      <c r="A324" s="35"/>
      <c r="B324" s="51"/>
      <c r="C324" s="51"/>
      <c r="D324" s="51"/>
      <c r="E324" s="51"/>
      <c r="F324" s="52"/>
      <c r="G324" s="28"/>
      <c r="H324" s="38"/>
      <c r="I324" s="38"/>
      <c r="J324" s="38"/>
      <c r="K324" s="38"/>
      <c r="L324" s="58"/>
      <c r="M324" s="58"/>
      <c r="N324" s="58"/>
    </row>
    <row r="325" spans="1:14" x14ac:dyDescent="0.25">
      <c r="A325" s="50" t="s">
        <v>201</v>
      </c>
      <c r="B325" s="36"/>
      <c r="C325" s="36"/>
      <c r="D325" s="36"/>
      <c r="E325" s="36"/>
      <c r="F325" s="37"/>
      <c r="G325" s="28"/>
      <c r="H325" s="38"/>
      <c r="I325" s="38"/>
      <c r="J325" s="38"/>
      <c r="K325" s="38"/>
      <c r="L325" s="58"/>
      <c r="M325" s="58"/>
      <c r="N325" s="58"/>
    </row>
    <row r="326" spans="1:14" x14ac:dyDescent="0.25">
      <c r="A326" s="50" t="s">
        <v>202</v>
      </c>
      <c r="B326" s="51"/>
      <c r="C326" s="51"/>
      <c r="D326" s="51"/>
      <c r="E326" s="51"/>
      <c r="F326" s="52"/>
      <c r="G326" s="28"/>
      <c r="H326" s="53"/>
      <c r="I326" s="38"/>
      <c r="J326" s="38"/>
      <c r="K326" s="38"/>
      <c r="L326" s="58"/>
      <c r="M326" s="58"/>
      <c r="N326" s="58"/>
    </row>
    <row r="327" spans="1:14" x14ac:dyDescent="0.25">
      <c r="A327" s="50" t="s">
        <v>203</v>
      </c>
      <c r="B327" s="51"/>
      <c r="C327" s="51"/>
      <c r="D327" s="51"/>
      <c r="E327" s="51"/>
      <c r="F327" s="52"/>
      <c r="G327" s="31" t="s">
        <v>17</v>
      </c>
      <c r="H327" s="53" t="s">
        <v>204</v>
      </c>
      <c r="I327" s="38"/>
      <c r="J327" s="38"/>
      <c r="K327" s="38"/>
      <c r="L327" s="24">
        <f>L329+L334</f>
        <v>21192.9</v>
      </c>
      <c r="M327" s="24">
        <f t="shared" ref="M327" si="186">M329+M334</f>
        <v>21192.9</v>
      </c>
      <c r="N327" s="24">
        <f t="shared" ref="N327" si="187">M327/L327*100</f>
        <v>100</v>
      </c>
    </row>
    <row r="328" spans="1:14" x14ac:dyDescent="0.25">
      <c r="A328" s="32" t="s">
        <v>205</v>
      </c>
      <c r="B328" s="51"/>
      <c r="C328" s="51"/>
      <c r="D328" s="51"/>
      <c r="E328" s="51"/>
      <c r="F328" s="52"/>
      <c r="G328" s="28"/>
      <c r="H328" s="53"/>
      <c r="I328" s="53"/>
      <c r="J328" s="53"/>
      <c r="K328" s="53"/>
      <c r="L328" s="24"/>
      <c r="M328" s="24"/>
      <c r="N328" s="24"/>
    </row>
    <row r="329" spans="1:14" x14ac:dyDescent="0.25">
      <c r="A329" s="32" t="s">
        <v>206</v>
      </c>
      <c r="B329" s="51"/>
      <c r="C329" s="51"/>
      <c r="D329" s="51"/>
      <c r="E329" s="51"/>
      <c r="F329" s="52"/>
      <c r="G329" s="31" t="s">
        <v>17</v>
      </c>
      <c r="H329" s="53" t="s">
        <v>207</v>
      </c>
      <c r="I329" s="53" t="s">
        <v>31</v>
      </c>
      <c r="J329" s="53"/>
      <c r="K329" s="53"/>
      <c r="L329" s="24">
        <f>L331</f>
        <v>17368</v>
      </c>
      <c r="M329" s="24">
        <f t="shared" ref="M329" si="188">M331</f>
        <v>17368</v>
      </c>
      <c r="N329" s="24">
        <f t="shared" ref="N329" si="189">M329/L329*100</f>
        <v>100</v>
      </c>
    </row>
    <row r="330" spans="1:14" x14ac:dyDescent="0.25">
      <c r="A330" s="35" t="s">
        <v>29</v>
      </c>
      <c r="B330" s="36"/>
      <c r="C330" s="36"/>
      <c r="D330" s="36"/>
      <c r="E330" s="36"/>
      <c r="F330" s="37"/>
      <c r="G330" s="28"/>
      <c r="H330" s="38"/>
      <c r="I330" s="38"/>
      <c r="J330" s="38"/>
      <c r="K330" s="38"/>
      <c r="L330" s="24"/>
      <c r="M330" s="24"/>
      <c r="N330" s="24"/>
    </row>
    <row r="331" spans="1:14" x14ac:dyDescent="0.25">
      <c r="A331" s="35" t="s">
        <v>30</v>
      </c>
      <c r="B331" s="36"/>
      <c r="C331" s="36"/>
      <c r="D331" s="36"/>
      <c r="E331" s="36"/>
      <c r="F331" s="37"/>
      <c r="G331" s="40" t="s">
        <v>17</v>
      </c>
      <c r="H331" s="38" t="s">
        <v>207</v>
      </c>
      <c r="I331" s="38" t="s">
        <v>31</v>
      </c>
      <c r="J331" s="38"/>
      <c r="K331" s="38"/>
      <c r="L331" s="58">
        <v>17368</v>
      </c>
      <c r="M331" s="58">
        <v>17368</v>
      </c>
      <c r="N331" s="39">
        <f>M331/L331*100</f>
        <v>100</v>
      </c>
    </row>
    <row r="332" spans="1:14" x14ac:dyDescent="0.25">
      <c r="A332" s="35"/>
      <c r="B332" s="36"/>
      <c r="C332" s="36"/>
      <c r="D332" s="36"/>
      <c r="E332" s="36"/>
      <c r="F332" s="37"/>
      <c r="G332" s="40"/>
      <c r="H332" s="38"/>
      <c r="I332" s="38"/>
      <c r="J332" s="38"/>
      <c r="K332" s="38"/>
      <c r="L332" s="58"/>
      <c r="M332" s="58"/>
      <c r="N332" s="58"/>
    </row>
    <row r="333" spans="1:14" x14ac:dyDescent="0.25">
      <c r="A333" s="32" t="s">
        <v>205</v>
      </c>
      <c r="B333" s="51"/>
      <c r="C333" s="51"/>
      <c r="D333" s="51"/>
      <c r="E333" s="51"/>
      <c r="F333" s="52"/>
      <c r="G333" s="28"/>
      <c r="H333" s="53"/>
      <c r="I333" s="53"/>
      <c r="J333" s="38"/>
      <c r="K333" s="38"/>
      <c r="L333" s="58"/>
      <c r="M333" s="58"/>
      <c r="N333" s="58"/>
    </row>
    <row r="334" spans="1:14" x14ac:dyDescent="0.25">
      <c r="A334" s="32" t="s">
        <v>206</v>
      </c>
      <c r="B334" s="51"/>
      <c r="C334" s="51"/>
      <c r="D334" s="51"/>
      <c r="E334" s="51"/>
      <c r="F334" s="52"/>
      <c r="G334" s="31" t="s">
        <v>17</v>
      </c>
      <c r="H334" s="53" t="s">
        <v>208</v>
      </c>
      <c r="I334" s="53" t="s">
        <v>31</v>
      </c>
      <c r="J334" s="38"/>
      <c r="K334" s="38"/>
      <c r="L334" s="24">
        <f>L336</f>
        <v>3824.9</v>
      </c>
      <c r="M334" s="24">
        <f t="shared" ref="M334" si="190">M336</f>
        <v>3824.9</v>
      </c>
      <c r="N334" s="24">
        <f t="shared" ref="N334" si="191">M334/L334*100</f>
        <v>100</v>
      </c>
    </row>
    <row r="335" spans="1:14" x14ac:dyDescent="0.25">
      <c r="A335" s="35" t="s">
        <v>183</v>
      </c>
      <c r="B335" s="36"/>
      <c r="C335" s="36"/>
      <c r="D335" s="36"/>
      <c r="E335" s="36"/>
      <c r="F335" s="37"/>
      <c r="G335" s="28"/>
      <c r="H335" s="38"/>
      <c r="I335" s="38"/>
      <c r="J335" s="38"/>
      <c r="K335" s="38"/>
      <c r="L335" s="58"/>
      <c r="M335" s="58"/>
      <c r="N335" s="24"/>
    </row>
    <row r="336" spans="1:14" x14ac:dyDescent="0.25">
      <c r="A336" s="35" t="s">
        <v>184</v>
      </c>
      <c r="B336" s="36"/>
      <c r="C336" s="36"/>
      <c r="D336" s="36"/>
      <c r="E336" s="36"/>
      <c r="F336" s="37"/>
      <c r="G336" s="40" t="s">
        <v>17</v>
      </c>
      <c r="H336" s="38" t="s">
        <v>208</v>
      </c>
      <c r="I336" s="38" t="s">
        <v>31</v>
      </c>
      <c r="J336" s="38" t="s">
        <v>33</v>
      </c>
      <c r="K336" s="38" t="s">
        <v>181</v>
      </c>
      <c r="L336" s="58">
        <v>3824.9</v>
      </c>
      <c r="M336" s="58">
        <v>3824.9</v>
      </c>
      <c r="N336" s="39">
        <f>M336/L336*100</f>
        <v>100</v>
      </c>
    </row>
    <row r="337" spans="1:14" x14ac:dyDescent="0.25">
      <c r="A337" s="35"/>
      <c r="B337" s="51"/>
      <c r="C337" s="51"/>
      <c r="D337" s="51"/>
      <c r="E337" s="51"/>
      <c r="F337" s="52"/>
      <c r="G337" s="28"/>
      <c r="H337" s="38"/>
      <c r="I337" s="38"/>
      <c r="J337" s="38"/>
      <c r="K337" s="38"/>
      <c r="L337" s="58"/>
      <c r="M337" s="58"/>
      <c r="N337" s="58"/>
    </row>
    <row r="338" spans="1:14" x14ac:dyDescent="0.25">
      <c r="A338" s="41" t="s">
        <v>209</v>
      </c>
      <c r="B338" s="42"/>
      <c r="C338" s="42"/>
      <c r="D338" s="42"/>
      <c r="E338" s="42"/>
      <c r="F338" s="43"/>
      <c r="G338" s="40"/>
      <c r="H338" s="48"/>
      <c r="I338" s="48"/>
      <c r="J338" s="48"/>
      <c r="K338" s="48"/>
      <c r="L338" s="58"/>
      <c r="M338" s="58"/>
      <c r="N338" s="58"/>
    </row>
    <row r="339" spans="1:14" x14ac:dyDescent="0.25">
      <c r="A339" s="59" t="s">
        <v>22</v>
      </c>
      <c r="B339" s="61"/>
      <c r="C339" s="61"/>
      <c r="D339" s="61"/>
      <c r="E339" s="61"/>
      <c r="F339" s="62"/>
      <c r="G339" s="31" t="s">
        <v>17</v>
      </c>
      <c r="H339" s="56" t="s">
        <v>210</v>
      </c>
      <c r="I339" s="56"/>
      <c r="J339" s="56"/>
      <c r="K339" s="56"/>
      <c r="L339" s="63">
        <f>L340</f>
        <v>4813.2</v>
      </c>
      <c r="M339" s="63">
        <f t="shared" ref="M339" si="192">M340</f>
        <v>4813.2</v>
      </c>
      <c r="N339" s="24">
        <f t="shared" ref="N339:N340" si="193">M339/L339*100</f>
        <v>100</v>
      </c>
    </row>
    <row r="340" spans="1:14" x14ac:dyDescent="0.25">
      <c r="A340" s="50" t="s">
        <v>211</v>
      </c>
      <c r="B340" s="54"/>
      <c r="C340" s="54"/>
      <c r="D340" s="54"/>
      <c r="E340" s="54"/>
      <c r="F340" s="55"/>
      <c r="G340" s="31" t="s">
        <v>17</v>
      </c>
      <c r="H340" s="53" t="s">
        <v>212</v>
      </c>
      <c r="I340" s="53" t="s">
        <v>31</v>
      </c>
      <c r="J340" s="38"/>
      <c r="K340" s="38"/>
      <c r="L340" s="24">
        <f>L342+L348+L352</f>
        <v>4813.2</v>
      </c>
      <c r="M340" s="24">
        <f t="shared" ref="M340" si="194">M342+M348+M352</f>
        <v>4813.2</v>
      </c>
      <c r="N340" s="24">
        <f t="shared" si="193"/>
        <v>100</v>
      </c>
    </row>
    <row r="341" spans="1:14" x14ac:dyDescent="0.25">
      <c r="A341" s="32" t="s">
        <v>26</v>
      </c>
      <c r="B341" s="51"/>
      <c r="C341" s="51"/>
      <c r="D341" s="51"/>
      <c r="E341" s="51"/>
      <c r="F341" s="52"/>
      <c r="G341" s="28"/>
      <c r="H341" s="38"/>
      <c r="I341" s="38"/>
      <c r="J341" s="38"/>
      <c r="K341" s="38"/>
      <c r="L341" s="38"/>
      <c r="M341" s="38"/>
      <c r="N341" s="38"/>
    </row>
    <row r="342" spans="1:14" x14ac:dyDescent="0.25">
      <c r="A342" s="32" t="s">
        <v>27</v>
      </c>
      <c r="B342" s="51"/>
      <c r="C342" s="51"/>
      <c r="D342" s="51"/>
      <c r="E342" s="51"/>
      <c r="F342" s="52"/>
      <c r="G342" s="31" t="s">
        <v>17</v>
      </c>
      <c r="H342" s="53" t="s">
        <v>213</v>
      </c>
      <c r="I342" s="53" t="s">
        <v>31</v>
      </c>
      <c r="J342" s="38"/>
      <c r="K342" s="38"/>
      <c r="L342" s="53">
        <f>L344</f>
        <v>1446.6</v>
      </c>
      <c r="M342" s="53">
        <f t="shared" ref="M342" si="195">M344</f>
        <v>1446.6</v>
      </c>
      <c r="N342" s="24">
        <f t="shared" ref="N342" si="196">M342/L342*100</f>
        <v>100</v>
      </c>
    </row>
    <row r="343" spans="1:14" x14ac:dyDescent="0.25">
      <c r="A343" s="35" t="s">
        <v>29</v>
      </c>
      <c r="B343" s="36"/>
      <c r="C343" s="36"/>
      <c r="D343" s="36"/>
      <c r="E343" s="36"/>
      <c r="F343" s="37"/>
      <c r="G343" s="28"/>
      <c r="H343" s="38"/>
      <c r="I343" s="38"/>
      <c r="J343" s="38"/>
      <c r="K343" s="38"/>
      <c r="L343" s="64"/>
      <c r="M343" s="64"/>
      <c r="N343" s="64"/>
    </row>
    <row r="344" spans="1:14" x14ac:dyDescent="0.25">
      <c r="A344" s="35" t="s">
        <v>30</v>
      </c>
      <c r="B344" s="36"/>
      <c r="C344" s="36"/>
      <c r="D344" s="36"/>
      <c r="E344" s="36"/>
      <c r="F344" s="37"/>
      <c r="G344" s="40" t="s">
        <v>17</v>
      </c>
      <c r="H344" s="38" t="s">
        <v>213</v>
      </c>
      <c r="I344" s="38" t="s">
        <v>31</v>
      </c>
      <c r="J344" s="38"/>
      <c r="K344" s="38"/>
      <c r="L344" s="38">
        <f>L345</f>
        <v>1446.6</v>
      </c>
      <c r="M344" s="38">
        <f t="shared" ref="M344" si="197">M345</f>
        <v>1446.6</v>
      </c>
      <c r="N344" s="39">
        <f t="shared" ref="N344:N345" si="198">M344/L344*100</f>
        <v>100</v>
      </c>
    </row>
    <row r="345" spans="1:14" x14ac:dyDescent="0.25">
      <c r="A345" s="35" t="s">
        <v>214</v>
      </c>
      <c r="B345" s="36"/>
      <c r="C345" s="36"/>
      <c r="D345" s="36"/>
      <c r="E345" s="36"/>
      <c r="F345" s="37"/>
      <c r="G345" s="40" t="s">
        <v>17</v>
      </c>
      <c r="H345" s="38" t="s">
        <v>213</v>
      </c>
      <c r="I345" s="38" t="s">
        <v>31</v>
      </c>
      <c r="J345" s="38" t="s">
        <v>33</v>
      </c>
      <c r="K345" s="38" t="s">
        <v>171</v>
      </c>
      <c r="L345" s="58">
        <v>1446.6</v>
      </c>
      <c r="M345" s="58">
        <v>1446.6</v>
      </c>
      <c r="N345" s="39">
        <f t="shared" si="198"/>
        <v>100</v>
      </c>
    </row>
    <row r="346" spans="1:14" x14ac:dyDescent="0.25">
      <c r="A346" s="35"/>
      <c r="B346" s="36"/>
      <c r="C346" s="36"/>
      <c r="D346" s="36"/>
      <c r="E346" s="36"/>
      <c r="F346" s="37"/>
      <c r="G346" s="60"/>
      <c r="H346" s="38"/>
      <c r="I346" s="38"/>
      <c r="J346" s="38"/>
      <c r="K346" s="38"/>
      <c r="L346" s="58"/>
      <c r="M346" s="58"/>
      <c r="N346" s="58"/>
    </row>
    <row r="347" spans="1:14" x14ac:dyDescent="0.25">
      <c r="A347" s="32" t="s">
        <v>26</v>
      </c>
      <c r="B347" s="36"/>
      <c r="C347" s="36"/>
      <c r="D347" s="36"/>
      <c r="E347" s="36"/>
      <c r="F347" s="37"/>
      <c r="G347" s="28"/>
      <c r="H347" s="38"/>
      <c r="I347" s="38"/>
      <c r="J347" s="38"/>
      <c r="K347" s="38"/>
      <c r="L347" s="58"/>
      <c r="M347" s="58"/>
      <c r="N347" s="58"/>
    </row>
    <row r="348" spans="1:14" x14ac:dyDescent="0.25">
      <c r="A348" s="32" t="s">
        <v>27</v>
      </c>
      <c r="B348" s="51"/>
      <c r="C348" s="51"/>
      <c r="D348" s="51"/>
      <c r="E348" s="51"/>
      <c r="F348" s="52"/>
      <c r="G348" s="31" t="s">
        <v>17</v>
      </c>
      <c r="H348" s="53" t="s">
        <v>215</v>
      </c>
      <c r="I348" s="53" t="s">
        <v>31</v>
      </c>
      <c r="J348" s="38"/>
      <c r="K348" s="38"/>
      <c r="L348" s="53" t="str">
        <f>L350</f>
        <v>223,8</v>
      </c>
      <c r="M348" s="53" t="str">
        <f t="shared" ref="M348" si="199">M350</f>
        <v>223,8</v>
      </c>
      <c r="N348" s="24">
        <f t="shared" ref="N348" si="200">M348/L348*100</f>
        <v>100</v>
      </c>
    </row>
    <row r="349" spans="1:14" x14ac:dyDescent="0.25">
      <c r="A349" s="35" t="s">
        <v>183</v>
      </c>
      <c r="B349" s="36"/>
      <c r="C349" s="36"/>
      <c r="D349" s="36"/>
      <c r="E349" s="36"/>
      <c r="F349" s="37"/>
      <c r="G349" s="28"/>
      <c r="H349" s="38"/>
      <c r="I349" s="38"/>
      <c r="J349" s="38"/>
      <c r="K349" s="38"/>
      <c r="L349" s="64"/>
      <c r="M349" s="64"/>
      <c r="N349" s="64"/>
    </row>
    <row r="350" spans="1:14" x14ac:dyDescent="0.25">
      <c r="A350" s="35" t="s">
        <v>184</v>
      </c>
      <c r="B350" s="36"/>
      <c r="C350" s="36"/>
      <c r="D350" s="36"/>
      <c r="E350" s="36"/>
      <c r="F350" s="37"/>
      <c r="G350" s="40" t="s">
        <v>17</v>
      </c>
      <c r="H350" s="38" t="s">
        <v>215</v>
      </c>
      <c r="I350" s="38" t="s">
        <v>31</v>
      </c>
      <c r="J350" s="38" t="s">
        <v>33</v>
      </c>
      <c r="K350" s="38" t="s">
        <v>171</v>
      </c>
      <c r="L350" s="38" t="s">
        <v>216</v>
      </c>
      <c r="M350" s="38" t="s">
        <v>216</v>
      </c>
      <c r="N350" s="39">
        <f t="shared" ref="N350" si="201">M350/L350*100</f>
        <v>100</v>
      </c>
    </row>
    <row r="351" spans="1:14" x14ac:dyDescent="0.25">
      <c r="A351" s="35"/>
      <c r="B351" s="36"/>
      <c r="C351" s="36"/>
      <c r="D351" s="36"/>
      <c r="E351" s="36"/>
      <c r="F351" s="37"/>
      <c r="G351" s="40"/>
      <c r="H351" s="38"/>
      <c r="I351" s="38"/>
      <c r="J351" s="38"/>
      <c r="K351" s="38"/>
      <c r="L351" s="38"/>
      <c r="M351" s="38"/>
      <c r="N351" s="38"/>
    </row>
    <row r="352" spans="1:14" x14ac:dyDescent="0.25">
      <c r="A352" s="41" t="s">
        <v>217</v>
      </c>
      <c r="B352" s="11"/>
      <c r="C352" s="11"/>
      <c r="D352" s="11"/>
      <c r="E352" s="11"/>
      <c r="F352" s="65"/>
      <c r="G352" s="31" t="s">
        <v>17</v>
      </c>
      <c r="H352" s="44" t="s">
        <v>218</v>
      </c>
      <c r="I352" s="44"/>
      <c r="J352" s="44"/>
      <c r="K352" s="44"/>
      <c r="L352" s="45">
        <f>L354+L358</f>
        <v>3142.7999999999997</v>
      </c>
      <c r="M352" s="45">
        <f t="shared" ref="M352" si="202">M354+M358</f>
        <v>3142.7999999999997</v>
      </c>
      <c r="N352" s="24">
        <f t="shared" ref="N352" si="203">M352/L352*100</f>
        <v>100</v>
      </c>
    </row>
    <row r="353" spans="1:14" x14ac:dyDescent="0.25">
      <c r="A353" s="46" t="s">
        <v>26</v>
      </c>
      <c r="B353" s="11"/>
      <c r="C353" s="11"/>
      <c r="D353" s="11"/>
      <c r="E353" s="11"/>
      <c r="F353" s="65"/>
      <c r="G353" s="28"/>
      <c r="H353" s="44"/>
      <c r="I353" s="44"/>
      <c r="J353" s="44"/>
      <c r="K353" s="44"/>
      <c r="L353" s="45"/>
      <c r="M353" s="45"/>
      <c r="N353" s="45"/>
    </row>
    <row r="354" spans="1:14" x14ac:dyDescent="0.25">
      <c r="A354" s="46" t="s">
        <v>27</v>
      </c>
      <c r="B354" s="11"/>
      <c r="C354" s="11"/>
      <c r="D354" s="11"/>
      <c r="E354" s="11"/>
      <c r="F354" s="65"/>
      <c r="G354" s="31" t="s">
        <v>17</v>
      </c>
      <c r="H354" s="44" t="s">
        <v>218</v>
      </c>
      <c r="I354" s="44" t="s">
        <v>31</v>
      </c>
      <c r="J354" s="44"/>
      <c r="K354" s="44"/>
      <c r="L354" s="45">
        <f>L355</f>
        <v>2985.6</v>
      </c>
      <c r="M354" s="45">
        <f t="shared" ref="M354:M355" si="204">M355</f>
        <v>2985.6</v>
      </c>
      <c r="N354" s="24">
        <f t="shared" ref="N354:N356" si="205">M354/L354*100</f>
        <v>100</v>
      </c>
    </row>
    <row r="355" spans="1:14" x14ac:dyDescent="0.25">
      <c r="A355" s="47" t="s">
        <v>39</v>
      </c>
      <c r="B355" s="11"/>
      <c r="C355" s="11"/>
      <c r="D355" s="11"/>
      <c r="E355" s="11"/>
      <c r="F355" s="65"/>
      <c r="G355" s="40" t="s">
        <v>17</v>
      </c>
      <c r="H355" s="48" t="s">
        <v>218</v>
      </c>
      <c r="I355" s="48" t="s">
        <v>31</v>
      </c>
      <c r="J355" s="48"/>
      <c r="K355" s="48"/>
      <c r="L355" s="49">
        <f>L356</f>
        <v>2985.6</v>
      </c>
      <c r="M355" s="49">
        <f t="shared" si="204"/>
        <v>2985.6</v>
      </c>
      <c r="N355" s="39">
        <f t="shared" si="205"/>
        <v>100</v>
      </c>
    </row>
    <row r="356" spans="1:14" x14ac:dyDescent="0.25">
      <c r="A356" s="47" t="s">
        <v>214</v>
      </c>
      <c r="B356" s="11"/>
      <c r="C356" s="11"/>
      <c r="D356" s="11"/>
      <c r="E356" s="11"/>
      <c r="F356" s="65"/>
      <c r="G356" s="40" t="s">
        <v>17</v>
      </c>
      <c r="H356" s="48" t="s">
        <v>218</v>
      </c>
      <c r="I356" s="48" t="s">
        <v>31</v>
      </c>
      <c r="J356" s="48" t="s">
        <v>33</v>
      </c>
      <c r="K356" s="48" t="s">
        <v>171</v>
      </c>
      <c r="L356" s="49">
        <f>2653.9+331.7</f>
        <v>2985.6</v>
      </c>
      <c r="M356" s="49">
        <f t="shared" ref="M356" si="206">2653.9+331.7</f>
        <v>2985.6</v>
      </c>
      <c r="N356" s="39">
        <f t="shared" si="205"/>
        <v>100</v>
      </c>
    </row>
    <row r="357" spans="1:14" x14ac:dyDescent="0.25">
      <c r="A357" s="46" t="s">
        <v>219</v>
      </c>
      <c r="B357" s="11"/>
      <c r="C357" s="11"/>
      <c r="D357" s="11"/>
      <c r="E357" s="11"/>
      <c r="F357" s="65"/>
      <c r="G357" s="28"/>
      <c r="H357" s="44"/>
      <c r="I357" s="44"/>
      <c r="J357" s="44"/>
      <c r="K357" s="44"/>
      <c r="L357" s="45"/>
      <c r="M357" s="45"/>
      <c r="N357" s="45"/>
    </row>
    <row r="358" spans="1:14" x14ac:dyDescent="0.25">
      <c r="A358" s="46" t="s">
        <v>220</v>
      </c>
      <c r="B358" s="11"/>
      <c r="C358" s="11"/>
      <c r="D358" s="11"/>
      <c r="E358" s="11"/>
      <c r="F358" s="65"/>
      <c r="G358" s="31" t="s">
        <v>17</v>
      </c>
      <c r="H358" s="44" t="s">
        <v>218</v>
      </c>
      <c r="I358" s="44" t="s">
        <v>31</v>
      </c>
      <c r="J358" s="44"/>
      <c r="K358" s="44"/>
      <c r="L358" s="45">
        <f>L359</f>
        <v>157.19999999999999</v>
      </c>
      <c r="M358" s="45">
        <f t="shared" ref="M358:M359" si="207">M359</f>
        <v>157.19999999999999</v>
      </c>
      <c r="N358" s="24">
        <f t="shared" ref="N358:N360" si="208">M358/L358*100</f>
        <v>100</v>
      </c>
    </row>
    <row r="359" spans="1:14" x14ac:dyDescent="0.25">
      <c r="A359" s="47" t="s">
        <v>39</v>
      </c>
      <c r="B359" s="11"/>
      <c r="C359" s="11"/>
      <c r="D359" s="11"/>
      <c r="E359" s="11"/>
      <c r="F359" s="65"/>
      <c r="G359" s="40" t="s">
        <v>17</v>
      </c>
      <c r="H359" s="48" t="s">
        <v>218</v>
      </c>
      <c r="I359" s="48" t="s">
        <v>31</v>
      </c>
      <c r="J359" s="48"/>
      <c r="K359" s="48"/>
      <c r="L359" s="49">
        <f>L360</f>
        <v>157.19999999999999</v>
      </c>
      <c r="M359" s="49">
        <f t="shared" si="207"/>
        <v>157.19999999999999</v>
      </c>
      <c r="N359" s="39">
        <f t="shared" si="208"/>
        <v>100</v>
      </c>
    </row>
    <row r="360" spans="1:14" x14ac:dyDescent="0.25">
      <c r="A360" s="47" t="s">
        <v>214</v>
      </c>
      <c r="B360" s="11"/>
      <c r="C360" s="11"/>
      <c r="D360" s="11"/>
      <c r="E360" s="11"/>
      <c r="F360" s="65"/>
      <c r="G360" s="40" t="s">
        <v>17</v>
      </c>
      <c r="H360" s="48" t="s">
        <v>218</v>
      </c>
      <c r="I360" s="48" t="s">
        <v>31</v>
      </c>
      <c r="J360" s="48" t="s">
        <v>33</v>
      </c>
      <c r="K360" s="48" t="s">
        <v>171</v>
      </c>
      <c r="L360" s="66">
        <f>139.7+17.5</f>
        <v>157.19999999999999</v>
      </c>
      <c r="M360" s="66">
        <f t="shared" ref="M360" si="209">139.7+17.5</f>
        <v>157.19999999999999</v>
      </c>
      <c r="N360" s="39">
        <f t="shared" si="208"/>
        <v>100</v>
      </c>
    </row>
    <row r="361" spans="1:14" x14ac:dyDescent="0.25">
      <c r="A361" s="35"/>
      <c r="B361" s="36"/>
      <c r="C361" s="36"/>
      <c r="D361" s="36"/>
      <c r="E361" s="36"/>
      <c r="F361" s="37"/>
      <c r="G361" s="28"/>
      <c r="H361" s="38"/>
      <c r="I361" s="38"/>
      <c r="J361" s="38"/>
      <c r="K361" s="38"/>
      <c r="L361" s="58"/>
      <c r="M361" s="58"/>
      <c r="N361" s="58"/>
    </row>
    <row r="362" spans="1:14" x14ac:dyDescent="0.25">
      <c r="A362" s="59" t="s">
        <v>221</v>
      </c>
      <c r="B362" s="36"/>
      <c r="C362" s="36"/>
      <c r="D362" s="36"/>
      <c r="E362" s="36"/>
      <c r="F362" s="37"/>
      <c r="G362" s="28"/>
      <c r="H362" s="38"/>
      <c r="I362" s="38"/>
      <c r="J362" s="38"/>
      <c r="K362" s="38"/>
      <c r="L362" s="58"/>
      <c r="M362" s="58"/>
      <c r="N362" s="58"/>
    </row>
    <row r="363" spans="1:14" x14ac:dyDescent="0.25">
      <c r="A363" s="59" t="s">
        <v>222</v>
      </c>
      <c r="B363" s="26"/>
      <c r="C363" s="26"/>
      <c r="D363" s="26"/>
      <c r="E363" s="26"/>
      <c r="F363" s="27"/>
      <c r="G363" s="31" t="s">
        <v>17</v>
      </c>
      <c r="H363" s="53" t="s">
        <v>223</v>
      </c>
      <c r="I363" s="53"/>
      <c r="J363" s="53"/>
      <c r="K363" s="53"/>
      <c r="L363" s="24">
        <f>L365+L379+L395+L405</f>
        <v>24196.9</v>
      </c>
      <c r="M363" s="24">
        <f t="shared" ref="M363" si="210">M365+M379+M395+M405</f>
        <v>24196.9</v>
      </c>
      <c r="N363" s="24">
        <f t="shared" ref="N363" si="211">M363/L363*100</f>
        <v>100</v>
      </c>
    </row>
    <row r="364" spans="1:14" x14ac:dyDescent="0.25">
      <c r="A364" s="50" t="s">
        <v>224</v>
      </c>
      <c r="B364" s="54"/>
      <c r="C364" s="54"/>
      <c r="D364" s="54"/>
      <c r="E364" s="54"/>
      <c r="F364" s="55"/>
      <c r="G364" s="28"/>
      <c r="H364" s="53"/>
      <c r="I364" s="53"/>
      <c r="J364" s="53"/>
      <c r="K364" s="53"/>
      <c r="L364" s="24"/>
      <c r="M364" s="24"/>
      <c r="N364" s="24"/>
    </row>
    <row r="365" spans="1:14" x14ac:dyDescent="0.25">
      <c r="A365" s="50" t="s">
        <v>225</v>
      </c>
      <c r="B365" s="54"/>
      <c r="C365" s="54"/>
      <c r="D365" s="54"/>
      <c r="E365" s="54"/>
      <c r="F365" s="55"/>
      <c r="G365" s="31" t="s">
        <v>17</v>
      </c>
      <c r="H365" s="53" t="s">
        <v>226</v>
      </c>
      <c r="I365" s="53"/>
      <c r="J365" s="53"/>
      <c r="K365" s="53"/>
      <c r="L365" s="24">
        <f>L366+L369+L371+L376</f>
        <v>8728.4000000000015</v>
      </c>
      <c r="M365" s="24">
        <f t="shared" ref="M365" si="212">M366+M369+M371+M376</f>
        <v>8728.4000000000015</v>
      </c>
      <c r="N365" s="24">
        <f t="shared" ref="N365:N384" si="213">M365/L365*100</f>
        <v>100</v>
      </c>
    </row>
    <row r="366" spans="1:14" x14ac:dyDescent="0.25">
      <c r="A366" s="50" t="s">
        <v>227</v>
      </c>
      <c r="B366" s="54"/>
      <c r="C366" s="54"/>
      <c r="D366" s="54"/>
      <c r="E366" s="54"/>
      <c r="F366" s="55"/>
      <c r="G366" s="31" t="s">
        <v>17</v>
      </c>
      <c r="H366" s="56" t="s">
        <v>228</v>
      </c>
      <c r="I366" s="56" t="s">
        <v>229</v>
      </c>
      <c r="J366" s="56"/>
      <c r="K366" s="53"/>
      <c r="L366" s="24">
        <f>L367</f>
        <v>6978.4000000000005</v>
      </c>
      <c r="M366" s="24">
        <f t="shared" ref="M366" si="214">M367</f>
        <v>6978.4000000000005</v>
      </c>
      <c r="N366" s="24">
        <f t="shared" si="213"/>
        <v>100</v>
      </c>
    </row>
    <row r="367" spans="1:14" x14ac:dyDescent="0.25">
      <c r="A367" s="35" t="s">
        <v>172</v>
      </c>
      <c r="B367" s="67"/>
      <c r="C367" s="67"/>
      <c r="D367" s="67"/>
      <c r="E367" s="67"/>
      <c r="F367" s="68"/>
      <c r="G367" s="40" t="s">
        <v>17</v>
      </c>
      <c r="H367" s="57" t="s">
        <v>228</v>
      </c>
      <c r="I367" s="57" t="s">
        <v>229</v>
      </c>
      <c r="J367" s="57" t="s">
        <v>33</v>
      </c>
      <c r="K367" s="38" t="s">
        <v>171</v>
      </c>
      <c r="L367" s="58">
        <f>6726.3-1237.3+1770.1-280.7</f>
        <v>6978.4000000000005</v>
      </c>
      <c r="M367" s="58">
        <f t="shared" ref="M367" si="215">6726.3-1237.3+1770.1-280.7</f>
        <v>6978.4000000000005</v>
      </c>
      <c r="N367" s="39">
        <f t="shared" si="213"/>
        <v>100</v>
      </c>
    </row>
    <row r="368" spans="1:14" x14ac:dyDescent="0.25">
      <c r="A368" s="50" t="s">
        <v>230</v>
      </c>
      <c r="B368" s="67"/>
      <c r="C368" s="67"/>
      <c r="D368" s="67"/>
      <c r="E368" s="67"/>
      <c r="F368" s="68"/>
      <c r="G368" s="40"/>
      <c r="H368" s="57"/>
      <c r="I368" s="57"/>
      <c r="J368" s="57"/>
      <c r="K368" s="38"/>
      <c r="L368" s="58"/>
      <c r="M368" s="58"/>
      <c r="N368" s="58"/>
    </row>
    <row r="369" spans="1:14" x14ac:dyDescent="0.25">
      <c r="A369" s="50" t="s">
        <v>231</v>
      </c>
      <c r="B369" s="67"/>
      <c r="C369" s="67"/>
      <c r="D369" s="67"/>
      <c r="E369" s="67"/>
      <c r="F369" s="68"/>
      <c r="G369" s="31" t="s">
        <v>17</v>
      </c>
      <c r="H369" s="53" t="s">
        <v>232</v>
      </c>
      <c r="I369" s="53" t="s">
        <v>229</v>
      </c>
      <c r="J369" s="53"/>
      <c r="K369" s="53"/>
      <c r="L369" s="24">
        <f>L370</f>
        <v>1237.3</v>
      </c>
      <c r="M369" s="24">
        <f t="shared" ref="M369" si="216">M370</f>
        <v>1237.3</v>
      </c>
      <c r="N369" s="24">
        <f t="shared" si="213"/>
        <v>100</v>
      </c>
    </row>
    <row r="370" spans="1:14" x14ac:dyDescent="0.25">
      <c r="A370" s="35" t="s">
        <v>172</v>
      </c>
      <c r="B370" s="67"/>
      <c r="C370" s="67"/>
      <c r="D370" s="67"/>
      <c r="E370" s="67"/>
      <c r="F370" s="68"/>
      <c r="G370" s="40" t="s">
        <v>17</v>
      </c>
      <c r="H370" s="57" t="s">
        <v>232</v>
      </c>
      <c r="I370" s="57" t="s">
        <v>229</v>
      </c>
      <c r="J370" s="57" t="s">
        <v>33</v>
      </c>
      <c r="K370" s="57" t="s">
        <v>171</v>
      </c>
      <c r="L370" s="69">
        <v>1237.3</v>
      </c>
      <c r="M370" s="69">
        <v>1237.3</v>
      </c>
      <c r="N370" s="39">
        <f t="shared" si="213"/>
        <v>100</v>
      </c>
    </row>
    <row r="371" spans="1:14" x14ac:dyDescent="0.25">
      <c r="A371" s="50" t="s">
        <v>233</v>
      </c>
      <c r="B371" s="67"/>
      <c r="C371" s="67"/>
      <c r="D371" s="67"/>
      <c r="E371" s="67"/>
      <c r="F371" s="68"/>
      <c r="G371" s="31" t="s">
        <v>17</v>
      </c>
      <c r="H371" s="53" t="s">
        <v>234</v>
      </c>
      <c r="I371" s="38"/>
      <c r="J371" s="38"/>
      <c r="K371" s="38"/>
      <c r="L371" s="24">
        <f>L372+L374</f>
        <v>323.20000000000005</v>
      </c>
      <c r="M371" s="24">
        <f t="shared" ref="M371" si="217">M372+M374</f>
        <v>323.20000000000005</v>
      </c>
      <c r="N371" s="24">
        <f t="shared" si="213"/>
        <v>100</v>
      </c>
    </row>
    <row r="372" spans="1:14" x14ac:dyDescent="0.25">
      <c r="A372" s="50" t="s">
        <v>235</v>
      </c>
      <c r="B372" s="67"/>
      <c r="C372" s="67"/>
      <c r="D372" s="67"/>
      <c r="E372" s="67"/>
      <c r="F372" s="68"/>
      <c r="G372" s="31" t="s">
        <v>17</v>
      </c>
      <c r="H372" s="53" t="s">
        <v>234</v>
      </c>
      <c r="I372" s="53" t="s">
        <v>236</v>
      </c>
      <c r="J372" s="53"/>
      <c r="K372" s="53"/>
      <c r="L372" s="24">
        <f>L373</f>
        <v>288.60000000000002</v>
      </c>
      <c r="M372" s="24">
        <f t="shared" ref="M372" si="218">M373</f>
        <v>288.60000000000002</v>
      </c>
      <c r="N372" s="24">
        <f t="shared" si="213"/>
        <v>100</v>
      </c>
    </row>
    <row r="373" spans="1:14" x14ac:dyDescent="0.25">
      <c r="A373" s="35" t="s">
        <v>172</v>
      </c>
      <c r="B373" s="51"/>
      <c r="C373" s="51"/>
      <c r="D373" s="51"/>
      <c r="E373" s="51"/>
      <c r="F373" s="52"/>
      <c r="G373" s="40" t="s">
        <v>17</v>
      </c>
      <c r="H373" s="38" t="s">
        <v>234</v>
      </c>
      <c r="I373" s="38" t="s">
        <v>236</v>
      </c>
      <c r="J373" s="38" t="s">
        <v>33</v>
      </c>
      <c r="K373" s="38" t="s">
        <v>171</v>
      </c>
      <c r="L373" s="58">
        <v>288.60000000000002</v>
      </c>
      <c r="M373" s="58">
        <v>288.60000000000002</v>
      </c>
      <c r="N373" s="39">
        <f t="shared" si="213"/>
        <v>100</v>
      </c>
    </row>
    <row r="374" spans="1:14" x14ac:dyDescent="0.25">
      <c r="A374" s="70" t="s">
        <v>237</v>
      </c>
      <c r="B374" s="51"/>
      <c r="C374" s="51"/>
      <c r="D374" s="51"/>
      <c r="E374" s="51"/>
      <c r="F374" s="52"/>
      <c r="G374" s="31" t="s">
        <v>17</v>
      </c>
      <c r="H374" s="53" t="s">
        <v>234</v>
      </c>
      <c r="I374" s="53" t="s">
        <v>238</v>
      </c>
      <c r="J374" s="53"/>
      <c r="K374" s="53"/>
      <c r="L374" s="24">
        <f>L375</f>
        <v>34.6</v>
      </c>
      <c r="M374" s="24">
        <f t="shared" ref="M374" si="219">M375</f>
        <v>34.6</v>
      </c>
      <c r="N374" s="24">
        <f t="shared" si="213"/>
        <v>100</v>
      </c>
    </row>
    <row r="375" spans="1:14" x14ac:dyDescent="0.25">
      <c r="A375" s="35" t="s">
        <v>172</v>
      </c>
      <c r="B375" s="51"/>
      <c r="C375" s="51"/>
      <c r="D375" s="51"/>
      <c r="E375" s="51"/>
      <c r="F375" s="52"/>
      <c r="G375" s="40" t="s">
        <v>17</v>
      </c>
      <c r="H375" s="38" t="s">
        <v>234</v>
      </c>
      <c r="I375" s="38" t="s">
        <v>238</v>
      </c>
      <c r="J375" s="38" t="s">
        <v>33</v>
      </c>
      <c r="K375" s="38" t="s">
        <v>171</v>
      </c>
      <c r="L375" s="58">
        <v>34.6</v>
      </c>
      <c r="M375" s="58">
        <v>34.6</v>
      </c>
      <c r="N375" s="39">
        <f t="shared" si="213"/>
        <v>100</v>
      </c>
    </row>
    <row r="376" spans="1:14" x14ac:dyDescent="0.25">
      <c r="A376" s="50" t="s">
        <v>239</v>
      </c>
      <c r="B376" s="36"/>
      <c r="C376" s="36"/>
      <c r="D376" s="36"/>
      <c r="E376" s="36"/>
      <c r="F376" s="37"/>
      <c r="G376" s="31" t="s">
        <v>17</v>
      </c>
      <c r="H376" s="53" t="s">
        <v>240</v>
      </c>
      <c r="I376" s="38"/>
      <c r="J376" s="38"/>
      <c r="K376" s="38"/>
      <c r="L376" s="24">
        <f>L378</f>
        <v>189.5</v>
      </c>
      <c r="M376" s="24">
        <f t="shared" ref="M376" si="220">M378</f>
        <v>189.5</v>
      </c>
      <c r="N376" s="24">
        <f t="shared" si="213"/>
        <v>100</v>
      </c>
    </row>
    <row r="377" spans="1:14" x14ac:dyDescent="0.25">
      <c r="A377" s="50" t="s">
        <v>227</v>
      </c>
      <c r="B377" s="54"/>
      <c r="C377" s="54"/>
      <c r="D377" s="54"/>
      <c r="E377" s="54"/>
      <c r="F377" s="55"/>
      <c r="G377" s="31" t="s">
        <v>17</v>
      </c>
      <c r="H377" s="56" t="s">
        <v>240</v>
      </c>
      <c r="I377" s="56" t="s">
        <v>229</v>
      </c>
      <c r="J377" s="56"/>
      <c r="K377" s="53"/>
      <c r="L377" s="24">
        <f>L378</f>
        <v>189.5</v>
      </c>
      <c r="M377" s="24">
        <f t="shared" ref="M377" si="221">M378</f>
        <v>189.5</v>
      </c>
      <c r="N377" s="24">
        <f t="shared" si="213"/>
        <v>100</v>
      </c>
    </row>
    <row r="378" spans="1:14" x14ac:dyDescent="0.25">
      <c r="A378" s="35" t="s">
        <v>172</v>
      </c>
      <c r="B378" s="67"/>
      <c r="C378" s="67"/>
      <c r="D378" s="67"/>
      <c r="E378" s="67"/>
      <c r="F378" s="68"/>
      <c r="G378" s="40" t="s">
        <v>17</v>
      </c>
      <c r="H378" s="57" t="s">
        <v>240</v>
      </c>
      <c r="I378" s="57" t="s">
        <v>229</v>
      </c>
      <c r="J378" s="57" t="s">
        <v>33</v>
      </c>
      <c r="K378" s="38" t="s">
        <v>171</v>
      </c>
      <c r="L378" s="58">
        <v>189.5</v>
      </c>
      <c r="M378" s="58">
        <v>189.5</v>
      </c>
      <c r="N378" s="39">
        <f t="shared" si="213"/>
        <v>100</v>
      </c>
    </row>
    <row r="379" spans="1:14" x14ac:dyDescent="0.25">
      <c r="A379" s="50" t="s">
        <v>241</v>
      </c>
      <c r="B379" s="54"/>
      <c r="C379" s="54"/>
      <c r="D379" s="54"/>
      <c r="E379" s="54"/>
      <c r="F379" s="55"/>
      <c r="G379" s="31" t="s">
        <v>17</v>
      </c>
      <c r="H379" s="56" t="s">
        <v>242</v>
      </c>
      <c r="I379" s="56"/>
      <c r="J379" s="56"/>
      <c r="K379" s="53"/>
      <c r="L379" s="63">
        <f>L380+L386+L383+L391</f>
        <v>15068.5</v>
      </c>
      <c r="M379" s="63">
        <f t="shared" ref="M379" si="222">M380+M386+M383+M391</f>
        <v>15068.5</v>
      </c>
      <c r="N379" s="24">
        <f t="shared" si="213"/>
        <v>100</v>
      </c>
    </row>
    <row r="380" spans="1:14" x14ac:dyDescent="0.25">
      <c r="A380" s="50" t="s">
        <v>243</v>
      </c>
      <c r="B380" s="51"/>
      <c r="C380" s="51"/>
      <c r="D380" s="51"/>
      <c r="E380" s="51"/>
      <c r="F380" s="52"/>
      <c r="G380" s="31" t="s">
        <v>17</v>
      </c>
      <c r="H380" s="53" t="s">
        <v>244</v>
      </c>
      <c r="I380" s="53" t="s">
        <v>229</v>
      </c>
      <c r="J380" s="53"/>
      <c r="K380" s="53"/>
      <c r="L380" s="24">
        <f>L381</f>
        <v>12048.799999999997</v>
      </c>
      <c r="M380" s="24">
        <f t="shared" ref="M380" si="223">M381</f>
        <v>12048.799999999997</v>
      </c>
      <c r="N380" s="24">
        <f t="shared" si="213"/>
        <v>100</v>
      </c>
    </row>
    <row r="381" spans="1:14" x14ac:dyDescent="0.25">
      <c r="A381" s="35" t="s">
        <v>172</v>
      </c>
      <c r="B381" s="67"/>
      <c r="C381" s="67"/>
      <c r="D381" s="67"/>
      <c r="E381" s="67"/>
      <c r="F381" s="68"/>
      <c r="G381" s="40" t="s">
        <v>17</v>
      </c>
      <c r="H381" s="57" t="s">
        <v>244</v>
      </c>
      <c r="I381" s="57" t="s">
        <v>229</v>
      </c>
      <c r="J381" s="57" t="s">
        <v>33</v>
      </c>
      <c r="K381" s="57" t="s">
        <v>171</v>
      </c>
      <c r="L381" s="69">
        <f>10514.4-2059.3+3603.9-10.2</f>
        <v>12048.799999999997</v>
      </c>
      <c r="M381" s="69">
        <f t="shared" ref="M381" si="224">10514.4-2059.3+3603.9-10.2</f>
        <v>12048.799999999997</v>
      </c>
      <c r="N381" s="39">
        <f t="shared" si="213"/>
        <v>100</v>
      </c>
    </row>
    <row r="382" spans="1:14" x14ac:dyDescent="0.25">
      <c r="A382" s="50" t="s">
        <v>245</v>
      </c>
      <c r="B382" s="67"/>
      <c r="C382" s="67"/>
      <c r="D382" s="67"/>
      <c r="E382" s="67"/>
      <c r="F382" s="68"/>
      <c r="G382" s="40"/>
      <c r="H382" s="57"/>
      <c r="I382" s="57"/>
      <c r="J382" s="57"/>
      <c r="K382" s="57"/>
      <c r="L382" s="69"/>
      <c r="M382" s="69"/>
      <c r="N382" s="69"/>
    </row>
    <row r="383" spans="1:14" x14ac:dyDescent="0.25">
      <c r="A383" s="50" t="s">
        <v>231</v>
      </c>
      <c r="B383" s="67"/>
      <c r="C383" s="67"/>
      <c r="D383" s="67"/>
      <c r="E383" s="67"/>
      <c r="F383" s="68"/>
      <c r="G383" s="31" t="s">
        <v>17</v>
      </c>
      <c r="H383" s="53" t="s">
        <v>246</v>
      </c>
      <c r="I383" s="53" t="s">
        <v>229</v>
      </c>
      <c r="J383" s="53"/>
      <c r="K383" s="53"/>
      <c r="L383" s="24">
        <f>L384</f>
        <v>2059.3000000000002</v>
      </c>
      <c r="M383" s="24">
        <f t="shared" ref="M383" si="225">M384</f>
        <v>2059.3000000000002</v>
      </c>
      <c r="N383" s="24">
        <f t="shared" si="213"/>
        <v>100</v>
      </c>
    </row>
    <row r="384" spans="1:14" x14ac:dyDescent="0.25">
      <c r="A384" s="35" t="s">
        <v>172</v>
      </c>
      <c r="B384" s="67"/>
      <c r="C384" s="67"/>
      <c r="D384" s="67"/>
      <c r="E384" s="67"/>
      <c r="F384" s="68"/>
      <c r="G384" s="40" t="s">
        <v>17</v>
      </c>
      <c r="H384" s="57" t="s">
        <v>246</v>
      </c>
      <c r="I384" s="57" t="s">
        <v>229</v>
      </c>
      <c r="J384" s="57" t="s">
        <v>33</v>
      </c>
      <c r="K384" s="57" t="s">
        <v>171</v>
      </c>
      <c r="L384" s="69">
        <v>2059.3000000000002</v>
      </c>
      <c r="M384" s="69">
        <v>2059.3000000000002</v>
      </c>
      <c r="N384" s="39">
        <f t="shared" si="213"/>
        <v>100</v>
      </c>
    </row>
    <row r="385" spans="1:14" x14ac:dyDescent="0.25">
      <c r="A385" s="35"/>
      <c r="B385" s="67"/>
      <c r="C385" s="67"/>
      <c r="D385" s="67"/>
      <c r="E385" s="67"/>
      <c r="F385" s="68"/>
      <c r="G385" s="40"/>
      <c r="H385" s="57"/>
      <c r="I385" s="57"/>
      <c r="J385" s="57"/>
      <c r="K385" s="57"/>
      <c r="L385" s="69"/>
      <c r="M385" s="69"/>
      <c r="N385" s="69"/>
    </row>
    <row r="386" spans="1:14" x14ac:dyDescent="0.25">
      <c r="A386" s="50" t="s">
        <v>247</v>
      </c>
      <c r="B386" s="67"/>
      <c r="C386" s="67"/>
      <c r="D386" s="67"/>
      <c r="E386" s="67"/>
      <c r="F386" s="68"/>
      <c r="G386" s="31" t="s">
        <v>17</v>
      </c>
      <c r="H386" s="56" t="s">
        <v>248</v>
      </c>
      <c r="I386" s="56"/>
      <c r="J386" s="56"/>
      <c r="K386" s="56"/>
      <c r="L386" s="63">
        <f>L387+L389</f>
        <v>865.7</v>
      </c>
      <c r="M386" s="63">
        <f t="shared" ref="M386" si="226">M387+M389</f>
        <v>865.7</v>
      </c>
      <c r="N386" s="24">
        <f t="shared" ref="N386:N388" si="227">M386/L386*100</f>
        <v>100</v>
      </c>
    </row>
    <row r="387" spans="1:14" x14ac:dyDescent="0.25">
      <c r="A387" s="50" t="s">
        <v>249</v>
      </c>
      <c r="B387" s="51"/>
      <c r="C387" s="51"/>
      <c r="D387" s="51"/>
      <c r="E387" s="51"/>
      <c r="F387" s="52"/>
      <c r="G387" s="31" t="s">
        <v>17</v>
      </c>
      <c r="H387" s="56" t="s">
        <v>248</v>
      </c>
      <c r="I387" s="53" t="s">
        <v>236</v>
      </c>
      <c r="J387" s="53"/>
      <c r="K387" s="53"/>
      <c r="L387" s="24">
        <f>L388</f>
        <v>865.7</v>
      </c>
      <c r="M387" s="24">
        <f t="shared" ref="M387" si="228">M388</f>
        <v>865.7</v>
      </c>
      <c r="N387" s="24">
        <f t="shared" si="227"/>
        <v>100</v>
      </c>
    </row>
    <row r="388" spans="1:14" x14ac:dyDescent="0.25">
      <c r="A388" s="35" t="s">
        <v>172</v>
      </c>
      <c r="B388" s="36"/>
      <c r="C388" s="36"/>
      <c r="D388" s="36"/>
      <c r="E388" s="36"/>
      <c r="F388" s="37"/>
      <c r="G388" s="40" t="s">
        <v>17</v>
      </c>
      <c r="H388" s="57" t="s">
        <v>248</v>
      </c>
      <c r="I388" s="57" t="s">
        <v>236</v>
      </c>
      <c r="J388" s="57" t="s">
        <v>33</v>
      </c>
      <c r="K388" s="57" t="s">
        <v>171</v>
      </c>
      <c r="L388" s="58">
        <v>865.7</v>
      </c>
      <c r="M388" s="58">
        <v>865.7</v>
      </c>
      <c r="N388" s="39">
        <f t="shared" si="227"/>
        <v>100</v>
      </c>
    </row>
    <row r="389" spans="1:14" x14ac:dyDescent="0.25">
      <c r="A389" s="50" t="s">
        <v>237</v>
      </c>
      <c r="B389" s="51"/>
      <c r="C389" s="51"/>
      <c r="D389" s="51"/>
      <c r="E389" s="51"/>
      <c r="F389" s="52"/>
      <c r="G389" s="31" t="s">
        <v>17</v>
      </c>
      <c r="H389" s="56" t="s">
        <v>248</v>
      </c>
      <c r="I389" s="56" t="s">
        <v>238</v>
      </c>
      <c r="J389" s="56"/>
      <c r="K389" s="56"/>
      <c r="L389" s="24">
        <f>L390</f>
        <v>0</v>
      </c>
      <c r="M389" s="24">
        <f t="shared" ref="M389:N389" si="229">M390</f>
        <v>0</v>
      </c>
      <c r="N389" s="24">
        <f t="shared" si="229"/>
        <v>0</v>
      </c>
    </row>
    <row r="390" spans="1:14" x14ac:dyDescent="0.25">
      <c r="A390" s="35" t="s">
        <v>172</v>
      </c>
      <c r="B390" s="36"/>
      <c r="C390" s="36"/>
      <c r="D390" s="36"/>
      <c r="E390" s="36"/>
      <c r="F390" s="37"/>
      <c r="G390" s="40" t="s">
        <v>17</v>
      </c>
      <c r="H390" s="57" t="s">
        <v>248</v>
      </c>
      <c r="I390" s="57" t="s">
        <v>238</v>
      </c>
      <c r="J390" s="57" t="s">
        <v>33</v>
      </c>
      <c r="K390" s="57" t="s">
        <v>171</v>
      </c>
      <c r="L390" s="58">
        <v>0</v>
      </c>
      <c r="M390" s="58">
        <v>0</v>
      </c>
      <c r="N390" s="58">
        <v>0</v>
      </c>
    </row>
    <row r="391" spans="1:14" x14ac:dyDescent="0.25">
      <c r="A391" s="50" t="s">
        <v>239</v>
      </c>
      <c r="B391" s="36"/>
      <c r="C391" s="36"/>
      <c r="D391" s="36"/>
      <c r="E391" s="36"/>
      <c r="F391" s="37"/>
      <c r="G391" s="31" t="s">
        <v>17</v>
      </c>
      <c r="H391" s="53" t="s">
        <v>250</v>
      </c>
      <c r="I391" s="38"/>
      <c r="J391" s="38"/>
      <c r="K391" s="38"/>
      <c r="L391" s="24">
        <f>L393</f>
        <v>94.7</v>
      </c>
      <c r="M391" s="24">
        <f t="shared" ref="M391" si="230">M393</f>
        <v>94.7</v>
      </c>
      <c r="N391" s="24">
        <f t="shared" ref="N391:N395" si="231">M391/L391*100</f>
        <v>100</v>
      </c>
    </row>
    <row r="392" spans="1:14" x14ac:dyDescent="0.25">
      <c r="A392" s="50" t="s">
        <v>243</v>
      </c>
      <c r="B392" s="54"/>
      <c r="C392" s="54"/>
      <c r="D392" s="54"/>
      <c r="E392" s="54"/>
      <c r="F392" s="55"/>
      <c r="G392" s="31" t="s">
        <v>17</v>
      </c>
      <c r="H392" s="56" t="s">
        <v>250</v>
      </c>
      <c r="I392" s="56" t="s">
        <v>229</v>
      </c>
      <c r="J392" s="56"/>
      <c r="K392" s="53"/>
      <c r="L392" s="24">
        <f>L393</f>
        <v>94.7</v>
      </c>
      <c r="M392" s="24">
        <f t="shared" ref="M392" si="232">M393</f>
        <v>94.7</v>
      </c>
      <c r="N392" s="24">
        <f t="shared" si="231"/>
        <v>100</v>
      </c>
    </row>
    <row r="393" spans="1:14" x14ac:dyDescent="0.25">
      <c r="A393" s="35" t="s">
        <v>172</v>
      </c>
      <c r="B393" s="67"/>
      <c r="C393" s="67"/>
      <c r="D393" s="67"/>
      <c r="E393" s="67"/>
      <c r="F393" s="68"/>
      <c r="G393" s="40" t="s">
        <v>17</v>
      </c>
      <c r="H393" s="57" t="s">
        <v>250</v>
      </c>
      <c r="I393" s="57" t="s">
        <v>229</v>
      </c>
      <c r="J393" s="57" t="s">
        <v>33</v>
      </c>
      <c r="K393" s="38" t="s">
        <v>171</v>
      </c>
      <c r="L393" s="58">
        <v>94.7</v>
      </c>
      <c r="M393" s="58">
        <v>94.7</v>
      </c>
      <c r="N393" s="39">
        <f t="shared" si="231"/>
        <v>100</v>
      </c>
    </row>
    <row r="394" spans="1:14" x14ac:dyDescent="0.25">
      <c r="A394" s="35"/>
      <c r="B394" s="36"/>
      <c r="C394" s="36"/>
      <c r="D394" s="36"/>
      <c r="E394" s="36"/>
      <c r="F394" s="37"/>
      <c r="G394" s="28"/>
      <c r="H394" s="57"/>
      <c r="I394" s="57"/>
      <c r="J394" s="57"/>
      <c r="K394" s="57"/>
      <c r="L394" s="58"/>
      <c r="M394" s="58"/>
      <c r="N394" s="58"/>
    </row>
    <row r="395" spans="1:14" x14ac:dyDescent="0.25">
      <c r="A395" s="50" t="s">
        <v>251</v>
      </c>
      <c r="B395" s="36"/>
      <c r="C395" s="36"/>
      <c r="D395" s="36"/>
      <c r="E395" s="36"/>
      <c r="F395" s="37"/>
      <c r="G395" s="31" t="s">
        <v>17</v>
      </c>
      <c r="H395" s="56" t="s">
        <v>252</v>
      </c>
      <c r="I395" s="56"/>
      <c r="J395" s="56"/>
      <c r="K395" s="56"/>
      <c r="L395" s="24">
        <f>L399</f>
        <v>200</v>
      </c>
      <c r="M395" s="24">
        <f t="shared" ref="M395" si="233">M399</f>
        <v>200</v>
      </c>
      <c r="N395" s="24">
        <f t="shared" si="231"/>
        <v>100</v>
      </c>
    </row>
    <row r="396" spans="1:14" x14ac:dyDescent="0.25">
      <c r="A396" s="32" t="s">
        <v>253</v>
      </c>
      <c r="B396" s="36"/>
      <c r="C396" s="36"/>
      <c r="D396" s="36"/>
      <c r="E396" s="36"/>
      <c r="F396" s="37"/>
      <c r="G396" s="28"/>
      <c r="H396" s="56"/>
      <c r="I396" s="56"/>
      <c r="J396" s="56"/>
      <c r="K396" s="56"/>
      <c r="L396" s="24"/>
      <c r="M396" s="24"/>
      <c r="N396" s="24"/>
    </row>
    <row r="397" spans="1:14" x14ac:dyDescent="0.25">
      <c r="A397" s="32" t="s">
        <v>254</v>
      </c>
      <c r="B397" s="36"/>
      <c r="C397" s="36"/>
      <c r="D397" s="36"/>
      <c r="E397" s="36"/>
      <c r="F397" s="37"/>
      <c r="G397" s="28"/>
      <c r="H397" s="56"/>
      <c r="I397" s="56"/>
      <c r="J397" s="56"/>
      <c r="K397" s="56"/>
      <c r="L397" s="24"/>
      <c r="M397" s="24"/>
      <c r="N397" s="24"/>
    </row>
    <row r="398" spans="1:14" x14ac:dyDescent="0.25">
      <c r="A398" s="32" t="s">
        <v>255</v>
      </c>
      <c r="B398" s="36"/>
      <c r="C398" s="36"/>
      <c r="D398" s="36"/>
      <c r="E398" s="36"/>
      <c r="F398" s="37"/>
      <c r="G398" s="28"/>
      <c r="H398" s="56"/>
      <c r="I398" s="56"/>
      <c r="J398" s="56"/>
      <c r="K398" s="56"/>
      <c r="L398" s="24"/>
      <c r="M398" s="24"/>
      <c r="N398" s="24"/>
    </row>
    <row r="399" spans="1:14" x14ac:dyDescent="0.25">
      <c r="A399" s="32" t="s">
        <v>256</v>
      </c>
      <c r="B399" s="36"/>
      <c r="C399" s="36"/>
      <c r="D399" s="36"/>
      <c r="E399" s="36"/>
      <c r="F399" s="37"/>
      <c r="G399" s="31" t="s">
        <v>17</v>
      </c>
      <c r="H399" s="56" t="s">
        <v>257</v>
      </c>
      <c r="I399" s="56"/>
      <c r="J399" s="56"/>
      <c r="K399" s="56"/>
      <c r="L399" s="24">
        <f>L400+L402</f>
        <v>200</v>
      </c>
      <c r="M399" s="24">
        <f t="shared" ref="M399" si="234">M400+M402</f>
        <v>200</v>
      </c>
      <c r="N399" s="24">
        <f t="shared" ref="N399:N403" si="235">M399/L399*100</f>
        <v>100</v>
      </c>
    </row>
    <row r="400" spans="1:14" x14ac:dyDescent="0.25">
      <c r="A400" s="50" t="s">
        <v>249</v>
      </c>
      <c r="B400" s="36"/>
      <c r="C400" s="36"/>
      <c r="D400" s="36"/>
      <c r="E400" s="36"/>
      <c r="F400" s="37"/>
      <c r="G400" s="31" t="s">
        <v>17</v>
      </c>
      <c r="H400" s="56" t="s">
        <v>257</v>
      </c>
      <c r="I400" s="56" t="s">
        <v>236</v>
      </c>
      <c r="J400" s="56"/>
      <c r="K400" s="56"/>
      <c r="L400" s="24">
        <f>L401</f>
        <v>50</v>
      </c>
      <c r="M400" s="24">
        <f t="shared" ref="M400" si="236">M401</f>
        <v>50</v>
      </c>
      <c r="N400" s="24">
        <f t="shared" si="235"/>
        <v>100</v>
      </c>
    </row>
    <row r="401" spans="1:14" x14ac:dyDescent="0.25">
      <c r="A401" s="35" t="s">
        <v>172</v>
      </c>
      <c r="B401" s="36"/>
      <c r="C401" s="36"/>
      <c r="D401" s="36"/>
      <c r="E401" s="36"/>
      <c r="F401" s="37"/>
      <c r="G401" s="28"/>
      <c r="H401" s="57" t="s">
        <v>257</v>
      </c>
      <c r="I401" s="57" t="s">
        <v>236</v>
      </c>
      <c r="J401" s="57" t="s">
        <v>33</v>
      </c>
      <c r="K401" s="57" t="s">
        <v>171</v>
      </c>
      <c r="L401" s="58">
        <v>50</v>
      </c>
      <c r="M401" s="58">
        <v>50</v>
      </c>
      <c r="N401" s="39">
        <f t="shared" si="235"/>
        <v>100</v>
      </c>
    </row>
    <row r="402" spans="1:14" x14ac:dyDescent="0.25">
      <c r="A402" s="50" t="s">
        <v>258</v>
      </c>
      <c r="B402" s="36"/>
      <c r="C402" s="36"/>
      <c r="D402" s="36"/>
      <c r="E402" s="36"/>
      <c r="F402" s="37"/>
      <c r="G402" s="31" t="s">
        <v>17</v>
      </c>
      <c r="H402" s="56" t="s">
        <v>257</v>
      </c>
      <c r="I402" s="56" t="s">
        <v>259</v>
      </c>
      <c r="J402" s="56"/>
      <c r="K402" s="56"/>
      <c r="L402" s="24">
        <f>L403</f>
        <v>150</v>
      </c>
      <c r="M402" s="24">
        <f t="shared" ref="M402" si="237">M403</f>
        <v>150</v>
      </c>
      <c r="N402" s="24">
        <f t="shared" si="235"/>
        <v>100</v>
      </c>
    </row>
    <row r="403" spans="1:14" x14ac:dyDescent="0.25">
      <c r="A403" s="35" t="s">
        <v>172</v>
      </c>
      <c r="B403" s="36"/>
      <c r="C403" s="36"/>
      <c r="D403" s="36"/>
      <c r="E403" s="36"/>
      <c r="F403" s="37"/>
      <c r="G403" s="31" t="s">
        <v>17</v>
      </c>
      <c r="H403" s="57" t="s">
        <v>257</v>
      </c>
      <c r="I403" s="57" t="s">
        <v>259</v>
      </c>
      <c r="J403" s="57" t="s">
        <v>33</v>
      </c>
      <c r="K403" s="57" t="s">
        <v>171</v>
      </c>
      <c r="L403" s="58">
        <f>50+100</f>
        <v>150</v>
      </c>
      <c r="M403" s="58">
        <f t="shared" ref="M403" si="238">50+100</f>
        <v>150</v>
      </c>
      <c r="N403" s="39">
        <f t="shared" si="235"/>
        <v>100</v>
      </c>
    </row>
    <row r="404" spans="1:14" x14ac:dyDescent="0.25">
      <c r="A404" s="35"/>
      <c r="B404" s="36"/>
      <c r="C404" s="36"/>
      <c r="D404" s="36"/>
      <c r="E404" s="36"/>
      <c r="F404" s="37"/>
      <c r="G404" s="28"/>
      <c r="H404" s="57"/>
      <c r="I404" s="57"/>
      <c r="J404" s="57"/>
      <c r="K404" s="57"/>
      <c r="L404" s="58"/>
      <c r="M404" s="58"/>
      <c r="N404" s="58"/>
    </row>
    <row r="405" spans="1:14" x14ac:dyDescent="0.25">
      <c r="A405" s="50" t="s">
        <v>260</v>
      </c>
      <c r="B405" s="36"/>
      <c r="C405" s="36"/>
      <c r="D405" s="36"/>
      <c r="E405" s="36"/>
      <c r="F405" s="37"/>
      <c r="G405" s="31" t="s">
        <v>17</v>
      </c>
      <c r="H405" s="56" t="s">
        <v>261</v>
      </c>
      <c r="I405" s="56"/>
      <c r="J405" s="56"/>
      <c r="K405" s="56"/>
      <c r="L405" s="24">
        <f>L409+L412</f>
        <v>200</v>
      </c>
      <c r="M405" s="24">
        <f t="shared" ref="M405" si="239">M409+M412</f>
        <v>200</v>
      </c>
      <c r="N405" s="24">
        <f t="shared" ref="N405" si="240">M405/L405*100</f>
        <v>100</v>
      </c>
    </row>
    <row r="406" spans="1:14" x14ac:dyDescent="0.25">
      <c r="A406" s="32" t="s">
        <v>253</v>
      </c>
      <c r="B406" s="36"/>
      <c r="C406" s="36"/>
      <c r="D406" s="36"/>
      <c r="E406" s="36"/>
      <c r="F406" s="37"/>
      <c r="G406" s="28"/>
      <c r="H406" s="57"/>
      <c r="I406" s="57"/>
      <c r="J406" s="57"/>
      <c r="K406" s="57"/>
      <c r="L406" s="58"/>
      <c r="M406" s="58"/>
      <c r="N406" s="58"/>
    </row>
    <row r="407" spans="1:14" x14ac:dyDescent="0.25">
      <c r="A407" s="32" t="s">
        <v>254</v>
      </c>
      <c r="B407" s="36"/>
      <c r="C407" s="36"/>
      <c r="D407" s="36"/>
      <c r="E407" s="36"/>
      <c r="F407" s="37"/>
      <c r="G407" s="28"/>
      <c r="H407" s="57"/>
      <c r="I407" s="57"/>
      <c r="J407" s="57"/>
      <c r="K407" s="57"/>
      <c r="L407" s="58"/>
      <c r="M407" s="58"/>
      <c r="N407" s="58"/>
    </row>
    <row r="408" spans="1:14" x14ac:dyDescent="0.25">
      <c r="A408" s="32" t="s">
        <v>255</v>
      </c>
      <c r="B408" s="36"/>
      <c r="C408" s="36"/>
      <c r="D408" s="36"/>
      <c r="E408" s="36"/>
      <c r="F408" s="37"/>
      <c r="G408" s="28"/>
      <c r="H408" s="57"/>
      <c r="I408" s="57"/>
      <c r="J408" s="57"/>
      <c r="K408" s="57"/>
      <c r="L408" s="58"/>
      <c r="M408" s="58"/>
      <c r="N408" s="58"/>
    </row>
    <row r="409" spans="1:14" x14ac:dyDescent="0.25">
      <c r="A409" s="32" t="s">
        <v>256</v>
      </c>
      <c r="B409" s="36"/>
      <c r="C409" s="36"/>
      <c r="D409" s="36"/>
      <c r="E409" s="36"/>
      <c r="F409" s="37"/>
      <c r="G409" s="31" t="s">
        <v>17</v>
      </c>
      <c r="H409" s="56" t="s">
        <v>262</v>
      </c>
      <c r="I409" s="56"/>
      <c r="J409" s="56"/>
      <c r="K409" s="56"/>
      <c r="L409" s="24">
        <f>L410</f>
        <v>142</v>
      </c>
      <c r="M409" s="24">
        <f t="shared" ref="M409:M410" si="241">M410</f>
        <v>142</v>
      </c>
      <c r="N409" s="24">
        <f t="shared" ref="N409:N413" si="242">M409/L409*100</f>
        <v>100</v>
      </c>
    </row>
    <row r="410" spans="1:14" x14ac:dyDescent="0.25">
      <c r="A410" s="50" t="s">
        <v>249</v>
      </c>
      <c r="B410" s="36"/>
      <c r="C410" s="36"/>
      <c r="D410" s="36"/>
      <c r="E410" s="36"/>
      <c r="F410" s="37"/>
      <c r="G410" s="31" t="s">
        <v>17</v>
      </c>
      <c r="H410" s="56" t="s">
        <v>262</v>
      </c>
      <c r="I410" s="56" t="s">
        <v>236</v>
      </c>
      <c r="J410" s="56"/>
      <c r="K410" s="56"/>
      <c r="L410" s="24">
        <f>L411</f>
        <v>142</v>
      </c>
      <c r="M410" s="24">
        <f t="shared" si="241"/>
        <v>142</v>
      </c>
      <c r="N410" s="24">
        <f t="shared" si="242"/>
        <v>100</v>
      </c>
    </row>
    <row r="411" spans="1:14" x14ac:dyDescent="0.25">
      <c r="A411" s="35" t="s">
        <v>172</v>
      </c>
      <c r="B411" s="36"/>
      <c r="C411" s="36"/>
      <c r="D411" s="36"/>
      <c r="E411" s="36"/>
      <c r="F411" s="37"/>
      <c r="G411" s="31" t="s">
        <v>17</v>
      </c>
      <c r="H411" s="57" t="s">
        <v>262</v>
      </c>
      <c r="I411" s="57" t="s">
        <v>236</v>
      </c>
      <c r="J411" s="57" t="s">
        <v>33</v>
      </c>
      <c r="K411" s="57" t="s">
        <v>171</v>
      </c>
      <c r="L411" s="58">
        <v>142</v>
      </c>
      <c r="M411" s="58">
        <v>142</v>
      </c>
      <c r="N411" s="39">
        <f t="shared" si="242"/>
        <v>100</v>
      </c>
    </row>
    <row r="412" spans="1:14" x14ac:dyDescent="0.25">
      <c r="A412" s="50" t="s">
        <v>258</v>
      </c>
      <c r="B412" s="36"/>
      <c r="C412" s="36"/>
      <c r="D412" s="36"/>
      <c r="E412" s="36"/>
      <c r="F412" s="37"/>
      <c r="G412" s="31" t="s">
        <v>17</v>
      </c>
      <c r="H412" s="56" t="s">
        <v>262</v>
      </c>
      <c r="I412" s="56" t="s">
        <v>259</v>
      </c>
      <c r="J412" s="56"/>
      <c r="K412" s="56"/>
      <c r="L412" s="24">
        <f>L413</f>
        <v>58</v>
      </c>
      <c r="M412" s="24">
        <f t="shared" ref="M412" si="243">M413</f>
        <v>58</v>
      </c>
      <c r="N412" s="24">
        <f t="shared" si="242"/>
        <v>100</v>
      </c>
    </row>
    <row r="413" spans="1:14" x14ac:dyDescent="0.25">
      <c r="A413" s="35" t="s">
        <v>172</v>
      </c>
      <c r="B413" s="36"/>
      <c r="C413" s="36"/>
      <c r="D413" s="36"/>
      <c r="E413" s="36"/>
      <c r="F413" s="37"/>
      <c r="G413" s="31" t="s">
        <v>17</v>
      </c>
      <c r="H413" s="57" t="s">
        <v>262</v>
      </c>
      <c r="I413" s="57" t="s">
        <v>259</v>
      </c>
      <c r="J413" s="57" t="s">
        <v>33</v>
      </c>
      <c r="K413" s="57" t="s">
        <v>171</v>
      </c>
      <c r="L413" s="58">
        <v>58</v>
      </c>
      <c r="M413" s="58">
        <v>58</v>
      </c>
      <c r="N413" s="39">
        <f t="shared" si="242"/>
        <v>100</v>
      </c>
    </row>
    <row r="414" spans="1:14" x14ac:dyDescent="0.25">
      <c r="A414" s="35"/>
      <c r="B414" s="36"/>
      <c r="C414" s="36"/>
      <c r="D414" s="36"/>
      <c r="E414" s="36"/>
      <c r="F414" s="37"/>
      <c r="G414" s="28"/>
      <c r="H414" s="57"/>
      <c r="I414" s="57"/>
      <c r="J414" s="57"/>
      <c r="K414" s="57"/>
      <c r="L414" s="58"/>
      <c r="M414" s="58"/>
      <c r="N414" s="58"/>
    </row>
    <row r="415" spans="1:14" x14ac:dyDescent="0.25">
      <c r="A415" s="50" t="s">
        <v>263</v>
      </c>
      <c r="B415" s="51"/>
      <c r="C415" s="51"/>
      <c r="D415" s="51"/>
      <c r="E415" s="51"/>
      <c r="F415" s="52"/>
      <c r="G415" s="28"/>
      <c r="H415" s="57"/>
      <c r="I415" s="57"/>
      <c r="J415" s="57"/>
      <c r="K415" s="57"/>
      <c r="L415" s="58"/>
      <c r="M415" s="58"/>
      <c r="N415" s="58"/>
    </row>
    <row r="416" spans="1:14" x14ac:dyDescent="0.25">
      <c r="A416" s="59" t="s">
        <v>264</v>
      </c>
      <c r="B416" s="51"/>
      <c r="C416" s="51"/>
      <c r="D416" s="51"/>
      <c r="E416" s="51"/>
      <c r="F416" s="52"/>
      <c r="G416" s="28"/>
      <c r="H416" s="57"/>
      <c r="I416" s="57"/>
      <c r="J416" s="57"/>
      <c r="K416" s="57"/>
      <c r="L416" s="58"/>
      <c r="M416" s="58"/>
      <c r="N416" s="58"/>
    </row>
    <row r="417" spans="1:14" x14ac:dyDescent="0.25">
      <c r="A417" s="59" t="s">
        <v>265</v>
      </c>
      <c r="B417" s="26"/>
      <c r="C417" s="26"/>
      <c r="D417" s="26"/>
      <c r="E417" s="26"/>
      <c r="F417" s="27"/>
      <c r="G417" s="28"/>
      <c r="H417" s="56" t="s">
        <v>266</v>
      </c>
      <c r="I417" s="57"/>
      <c r="J417" s="57"/>
      <c r="K417" s="57"/>
      <c r="L417" s="24">
        <f>L419+L430</f>
        <v>5586.3</v>
      </c>
      <c r="M417" s="24">
        <f t="shared" ref="M417" si="244">M419+M430</f>
        <v>5586.3</v>
      </c>
      <c r="N417" s="24">
        <f t="shared" ref="N417" si="245">M417/L417*100</f>
        <v>100</v>
      </c>
    </row>
    <row r="418" spans="1:14" x14ac:dyDescent="0.25">
      <c r="A418" s="50" t="s">
        <v>267</v>
      </c>
      <c r="B418" s="51"/>
      <c r="C418" s="51"/>
      <c r="D418" s="51"/>
      <c r="E418" s="51"/>
      <c r="F418" s="52"/>
      <c r="G418" s="31"/>
      <c r="H418" s="38"/>
      <c r="I418" s="38"/>
      <c r="J418" s="57"/>
      <c r="K418" s="38"/>
      <c r="L418" s="58"/>
      <c r="M418" s="58"/>
      <c r="N418" s="58"/>
    </row>
    <row r="419" spans="1:14" x14ac:dyDescent="0.25">
      <c r="A419" s="50" t="s">
        <v>268</v>
      </c>
      <c r="B419" s="51"/>
      <c r="C419" s="51"/>
      <c r="D419" s="51"/>
      <c r="E419" s="51"/>
      <c r="F419" s="52"/>
      <c r="G419" s="31" t="s">
        <v>17</v>
      </c>
      <c r="H419" s="53" t="s">
        <v>269</v>
      </c>
      <c r="I419" s="38"/>
      <c r="J419" s="57"/>
      <c r="K419" s="38"/>
      <c r="L419" s="24">
        <f>L421+L426</f>
        <v>5263.1</v>
      </c>
      <c r="M419" s="24">
        <f t="shared" ref="M419" si="246">M421+M426</f>
        <v>5263.1</v>
      </c>
      <c r="N419" s="24">
        <f t="shared" ref="N419" si="247">M419/L419*100</f>
        <v>100</v>
      </c>
    </row>
    <row r="420" spans="1:14" x14ac:dyDescent="0.25">
      <c r="A420" s="41" t="s">
        <v>270</v>
      </c>
      <c r="B420" s="71"/>
      <c r="C420" s="71"/>
      <c r="D420" s="71"/>
      <c r="E420" s="71"/>
      <c r="F420" s="72"/>
      <c r="G420" s="31"/>
      <c r="H420" s="48"/>
      <c r="I420" s="48"/>
      <c r="J420" s="48"/>
      <c r="K420" s="48"/>
      <c r="L420" s="49"/>
      <c r="M420" s="49"/>
      <c r="N420" s="49"/>
    </row>
    <row r="421" spans="1:14" x14ac:dyDescent="0.25">
      <c r="A421" s="41" t="s">
        <v>271</v>
      </c>
      <c r="B421" s="71"/>
      <c r="C421" s="71"/>
      <c r="D421" s="71"/>
      <c r="E421" s="71"/>
      <c r="F421" s="72"/>
      <c r="G421" s="31" t="s">
        <v>17</v>
      </c>
      <c r="H421" s="44" t="s">
        <v>272</v>
      </c>
      <c r="I421" s="44" t="s">
        <v>31</v>
      </c>
      <c r="J421" s="48"/>
      <c r="K421" s="48"/>
      <c r="L421" s="45">
        <f>L422</f>
        <v>5000</v>
      </c>
      <c r="M421" s="45">
        <f t="shared" ref="M421:M422" si="248">M422</f>
        <v>5000</v>
      </c>
      <c r="N421" s="24">
        <f t="shared" ref="N421:N423" si="249">M421/L421*100</f>
        <v>100</v>
      </c>
    </row>
    <row r="422" spans="1:14" x14ac:dyDescent="0.25">
      <c r="A422" s="47" t="s">
        <v>39</v>
      </c>
      <c r="B422" s="71"/>
      <c r="C422" s="71"/>
      <c r="D422" s="71"/>
      <c r="E422" s="71"/>
      <c r="F422" s="72"/>
      <c r="G422" s="40" t="s">
        <v>17</v>
      </c>
      <c r="H422" s="48" t="s">
        <v>272</v>
      </c>
      <c r="I422" s="48" t="s">
        <v>31</v>
      </c>
      <c r="J422" s="48"/>
      <c r="K422" s="48"/>
      <c r="L422" s="49">
        <f>L423</f>
        <v>5000</v>
      </c>
      <c r="M422" s="49">
        <f t="shared" si="248"/>
        <v>5000</v>
      </c>
      <c r="N422" s="39">
        <f t="shared" si="249"/>
        <v>100</v>
      </c>
    </row>
    <row r="423" spans="1:14" x14ac:dyDescent="0.25">
      <c r="A423" s="47" t="s">
        <v>273</v>
      </c>
      <c r="B423" s="71"/>
      <c r="C423" s="71"/>
      <c r="D423" s="71"/>
      <c r="E423" s="71"/>
      <c r="F423" s="72"/>
      <c r="G423" s="40" t="s">
        <v>17</v>
      </c>
      <c r="H423" s="48" t="s">
        <v>272</v>
      </c>
      <c r="I423" s="48" t="s">
        <v>31</v>
      </c>
      <c r="J423" s="48" t="s">
        <v>274</v>
      </c>
      <c r="K423" s="48" t="s">
        <v>34</v>
      </c>
      <c r="L423" s="49">
        <v>5000</v>
      </c>
      <c r="M423" s="49">
        <v>5000</v>
      </c>
      <c r="N423" s="39">
        <f t="shared" si="249"/>
        <v>100</v>
      </c>
    </row>
    <row r="424" spans="1:14" x14ac:dyDescent="0.25">
      <c r="A424" s="41" t="s">
        <v>275</v>
      </c>
      <c r="B424" s="71"/>
      <c r="C424" s="71"/>
      <c r="D424" s="71"/>
      <c r="E424" s="71"/>
      <c r="F424" s="72"/>
      <c r="G424" s="31"/>
      <c r="H424" s="48"/>
      <c r="I424" s="48"/>
      <c r="J424" s="48"/>
      <c r="K424" s="48"/>
      <c r="L424" s="49"/>
      <c r="M424" s="49"/>
      <c r="N424" s="49"/>
    </row>
    <row r="425" spans="1:14" x14ac:dyDescent="0.25">
      <c r="A425" s="41" t="s">
        <v>276</v>
      </c>
      <c r="B425" s="71"/>
      <c r="C425" s="71"/>
      <c r="D425" s="71"/>
      <c r="E425" s="71"/>
      <c r="F425" s="72"/>
      <c r="G425" s="31"/>
      <c r="H425" s="48"/>
      <c r="I425" s="48"/>
      <c r="J425" s="48"/>
      <c r="K425" s="48"/>
      <c r="L425" s="49"/>
      <c r="M425" s="49"/>
      <c r="N425" s="49"/>
    </row>
    <row r="426" spans="1:14" x14ac:dyDescent="0.25">
      <c r="A426" s="41" t="s">
        <v>277</v>
      </c>
      <c r="B426" s="71"/>
      <c r="C426" s="71"/>
      <c r="D426" s="71"/>
      <c r="E426" s="71"/>
      <c r="F426" s="72"/>
      <c r="G426" s="31" t="s">
        <v>17</v>
      </c>
      <c r="H426" s="44" t="s">
        <v>272</v>
      </c>
      <c r="I426" s="44" t="s">
        <v>31</v>
      </c>
      <c r="J426" s="48"/>
      <c r="K426" s="48"/>
      <c r="L426" s="45">
        <f>L427</f>
        <v>263.10000000000002</v>
      </c>
      <c r="M426" s="45">
        <f t="shared" ref="M426:M427" si="250">M427</f>
        <v>263.10000000000002</v>
      </c>
      <c r="N426" s="24">
        <f t="shared" ref="N426:N428" si="251">M426/L426*100</f>
        <v>100</v>
      </c>
    </row>
    <row r="427" spans="1:14" x14ac:dyDescent="0.25">
      <c r="A427" s="47" t="s">
        <v>39</v>
      </c>
      <c r="B427" s="71"/>
      <c r="C427" s="71"/>
      <c r="D427" s="71"/>
      <c r="E427" s="71"/>
      <c r="F427" s="72"/>
      <c r="G427" s="40" t="s">
        <v>17</v>
      </c>
      <c r="H427" s="48" t="s">
        <v>272</v>
      </c>
      <c r="I427" s="48" t="s">
        <v>31</v>
      </c>
      <c r="J427" s="48"/>
      <c r="K427" s="48"/>
      <c r="L427" s="49">
        <f>L428</f>
        <v>263.10000000000002</v>
      </c>
      <c r="M427" s="49">
        <f t="shared" si="250"/>
        <v>263.10000000000002</v>
      </c>
      <c r="N427" s="39">
        <f t="shared" si="251"/>
        <v>100</v>
      </c>
    </row>
    <row r="428" spans="1:14" x14ac:dyDescent="0.25">
      <c r="A428" s="47" t="s">
        <v>273</v>
      </c>
      <c r="B428" s="71"/>
      <c r="C428" s="71"/>
      <c r="D428" s="71"/>
      <c r="E428" s="71"/>
      <c r="F428" s="72"/>
      <c r="G428" s="40" t="s">
        <v>17</v>
      </c>
      <c r="H428" s="48" t="s">
        <v>272</v>
      </c>
      <c r="I428" s="48" t="s">
        <v>31</v>
      </c>
      <c r="J428" s="48" t="s">
        <v>274</v>
      </c>
      <c r="K428" s="48" t="s">
        <v>34</v>
      </c>
      <c r="L428" s="49">
        <v>263.10000000000002</v>
      </c>
      <c r="M428" s="49">
        <v>263.10000000000002</v>
      </c>
      <c r="N428" s="39">
        <f t="shared" si="251"/>
        <v>100</v>
      </c>
    </row>
    <row r="429" spans="1:14" x14ac:dyDescent="0.25">
      <c r="A429" s="50" t="s">
        <v>278</v>
      </c>
      <c r="B429" s="51"/>
      <c r="C429" s="51"/>
      <c r="D429" s="51"/>
      <c r="E429" s="51"/>
      <c r="F429" s="52"/>
      <c r="G429" s="31"/>
      <c r="H429" s="38"/>
      <c r="I429" s="38"/>
      <c r="J429" s="57"/>
      <c r="K429" s="38"/>
      <c r="L429" s="58"/>
      <c r="M429" s="58"/>
      <c r="N429" s="58"/>
    </row>
    <row r="430" spans="1:14" x14ac:dyDescent="0.25">
      <c r="A430" s="50" t="s">
        <v>279</v>
      </c>
      <c r="B430" s="51"/>
      <c r="C430" s="51"/>
      <c r="D430" s="51"/>
      <c r="E430" s="51"/>
      <c r="F430" s="52"/>
      <c r="G430" s="31" t="s">
        <v>17</v>
      </c>
      <c r="H430" s="53" t="s">
        <v>280</v>
      </c>
      <c r="I430" s="38"/>
      <c r="J430" s="57"/>
      <c r="K430" s="38"/>
      <c r="L430" s="24">
        <f>L432+L437</f>
        <v>323.2</v>
      </c>
      <c r="M430" s="24">
        <f t="shared" ref="M430" si="252">M432+M437</f>
        <v>323.2</v>
      </c>
      <c r="N430" s="24">
        <f t="shared" ref="N430" si="253">M430/L430*100</f>
        <v>100</v>
      </c>
    </row>
    <row r="431" spans="1:14" x14ac:dyDescent="0.25">
      <c r="A431" s="41" t="s">
        <v>281</v>
      </c>
      <c r="B431" s="71"/>
      <c r="C431" s="71"/>
      <c r="D431" s="71"/>
      <c r="E431" s="71"/>
      <c r="F431" s="72"/>
      <c r="G431" s="31"/>
      <c r="H431" s="48"/>
      <c r="I431" s="48"/>
      <c r="J431" s="48"/>
      <c r="K431" s="48"/>
      <c r="L431" s="49"/>
      <c r="M431" s="49"/>
      <c r="N431" s="49"/>
    </row>
    <row r="432" spans="1:14" x14ac:dyDescent="0.25">
      <c r="A432" s="41" t="s">
        <v>282</v>
      </c>
      <c r="B432" s="71"/>
      <c r="C432" s="71"/>
      <c r="D432" s="71"/>
      <c r="E432" s="71"/>
      <c r="F432" s="72"/>
      <c r="G432" s="31" t="s">
        <v>17</v>
      </c>
      <c r="H432" s="44" t="s">
        <v>283</v>
      </c>
      <c r="I432" s="44" t="s">
        <v>31</v>
      </c>
      <c r="J432" s="48"/>
      <c r="K432" s="48"/>
      <c r="L432" s="45">
        <f>L433</f>
        <v>307</v>
      </c>
      <c r="M432" s="45">
        <f t="shared" ref="M432:M433" si="254">M433</f>
        <v>307</v>
      </c>
      <c r="N432" s="24">
        <f t="shared" ref="N432:N434" si="255">M432/L432*100</f>
        <v>100</v>
      </c>
    </row>
    <row r="433" spans="1:14" x14ac:dyDescent="0.25">
      <c r="A433" s="47" t="s">
        <v>39</v>
      </c>
      <c r="B433" s="71"/>
      <c r="C433" s="71"/>
      <c r="D433" s="71"/>
      <c r="E433" s="71"/>
      <c r="F433" s="72"/>
      <c r="G433" s="40" t="s">
        <v>17</v>
      </c>
      <c r="H433" s="48" t="s">
        <v>283</v>
      </c>
      <c r="I433" s="48" t="s">
        <v>31</v>
      </c>
      <c r="J433" s="48"/>
      <c r="K433" s="48"/>
      <c r="L433" s="49">
        <f>L434</f>
        <v>307</v>
      </c>
      <c r="M433" s="49">
        <f t="shared" si="254"/>
        <v>307</v>
      </c>
      <c r="N433" s="39">
        <f t="shared" si="255"/>
        <v>100</v>
      </c>
    </row>
    <row r="434" spans="1:14" x14ac:dyDescent="0.25">
      <c r="A434" s="47" t="s">
        <v>273</v>
      </c>
      <c r="B434" s="71"/>
      <c r="C434" s="71"/>
      <c r="D434" s="71"/>
      <c r="E434" s="71"/>
      <c r="F434" s="72"/>
      <c r="G434" s="40" t="s">
        <v>17</v>
      </c>
      <c r="H434" s="48" t="s">
        <v>283</v>
      </c>
      <c r="I434" s="48" t="s">
        <v>31</v>
      </c>
      <c r="J434" s="48" t="s">
        <v>274</v>
      </c>
      <c r="K434" s="48" t="s">
        <v>34</v>
      </c>
      <c r="L434" s="49">
        <v>307</v>
      </c>
      <c r="M434" s="49">
        <v>307</v>
      </c>
      <c r="N434" s="39">
        <f t="shared" si="255"/>
        <v>100</v>
      </c>
    </row>
    <row r="435" spans="1:14" x14ac:dyDescent="0.25">
      <c r="A435" s="41" t="s">
        <v>275</v>
      </c>
      <c r="B435" s="71"/>
      <c r="C435" s="71"/>
      <c r="D435" s="71"/>
      <c r="E435" s="71"/>
      <c r="F435" s="72"/>
      <c r="G435" s="31"/>
      <c r="H435" s="48"/>
      <c r="I435" s="48"/>
      <c r="J435" s="48"/>
      <c r="K435" s="48"/>
      <c r="L435" s="49"/>
      <c r="M435" s="49"/>
      <c r="N435" s="49"/>
    </row>
    <row r="436" spans="1:14" x14ac:dyDescent="0.25">
      <c r="A436" s="41" t="s">
        <v>276</v>
      </c>
      <c r="B436" s="71"/>
      <c r="C436" s="71"/>
      <c r="D436" s="71"/>
      <c r="E436" s="71"/>
      <c r="F436" s="72"/>
      <c r="G436" s="31"/>
      <c r="H436" s="48"/>
      <c r="I436" s="48"/>
      <c r="J436" s="48"/>
      <c r="K436" s="48"/>
      <c r="L436" s="49"/>
      <c r="M436" s="49"/>
      <c r="N436" s="49"/>
    </row>
    <row r="437" spans="1:14" x14ac:dyDescent="0.25">
      <c r="A437" s="41" t="s">
        <v>277</v>
      </c>
      <c r="B437" s="71"/>
      <c r="C437" s="71"/>
      <c r="D437" s="71"/>
      <c r="E437" s="71"/>
      <c r="F437" s="72"/>
      <c r="G437" s="31" t="s">
        <v>17</v>
      </c>
      <c r="H437" s="44" t="s">
        <v>283</v>
      </c>
      <c r="I437" s="44" t="s">
        <v>31</v>
      </c>
      <c r="J437" s="48"/>
      <c r="K437" s="48"/>
      <c r="L437" s="45">
        <f>L438</f>
        <v>16.2</v>
      </c>
      <c r="M437" s="45">
        <f t="shared" ref="M437:M438" si="256">M438</f>
        <v>16.2</v>
      </c>
      <c r="N437" s="24">
        <f t="shared" ref="N437:N439" si="257">M437/L437*100</f>
        <v>100</v>
      </c>
    </row>
    <row r="438" spans="1:14" x14ac:dyDescent="0.25">
      <c r="A438" s="47" t="s">
        <v>39</v>
      </c>
      <c r="B438" s="71"/>
      <c r="C438" s="71"/>
      <c r="D438" s="71"/>
      <c r="E438" s="71"/>
      <c r="F438" s="72"/>
      <c r="G438" s="40" t="s">
        <v>17</v>
      </c>
      <c r="H438" s="48" t="s">
        <v>283</v>
      </c>
      <c r="I438" s="48" t="s">
        <v>31</v>
      </c>
      <c r="J438" s="48"/>
      <c r="K438" s="48"/>
      <c r="L438" s="49">
        <f>L439</f>
        <v>16.2</v>
      </c>
      <c r="M438" s="49">
        <f t="shared" si="256"/>
        <v>16.2</v>
      </c>
      <c r="N438" s="39">
        <f t="shared" si="257"/>
        <v>100</v>
      </c>
    </row>
    <row r="439" spans="1:14" x14ac:dyDescent="0.25">
      <c r="A439" s="47" t="s">
        <v>273</v>
      </c>
      <c r="B439" s="71"/>
      <c r="C439" s="71"/>
      <c r="D439" s="71"/>
      <c r="E439" s="71"/>
      <c r="F439" s="72"/>
      <c r="G439" s="40" t="s">
        <v>17</v>
      </c>
      <c r="H439" s="48" t="s">
        <v>283</v>
      </c>
      <c r="I439" s="48" t="s">
        <v>31</v>
      </c>
      <c r="J439" s="48" t="s">
        <v>274</v>
      </c>
      <c r="K439" s="48" t="s">
        <v>34</v>
      </c>
      <c r="L439" s="49">
        <v>16.2</v>
      </c>
      <c r="M439" s="49">
        <v>16.2</v>
      </c>
      <c r="N439" s="39">
        <f t="shared" si="257"/>
        <v>100</v>
      </c>
    </row>
    <row r="440" spans="1:14" x14ac:dyDescent="0.25">
      <c r="A440" s="47"/>
      <c r="B440" s="71"/>
      <c r="C440" s="71"/>
      <c r="D440" s="71"/>
      <c r="E440" s="71"/>
      <c r="F440" s="72"/>
      <c r="G440" s="40"/>
      <c r="H440" s="48"/>
      <c r="I440" s="48"/>
      <c r="J440" s="48"/>
      <c r="K440" s="48"/>
      <c r="L440" s="49"/>
      <c r="M440" s="49"/>
      <c r="N440" s="49"/>
    </row>
    <row r="441" spans="1:14" x14ac:dyDescent="0.25">
      <c r="A441" s="50" t="s">
        <v>263</v>
      </c>
      <c r="B441" s="54"/>
      <c r="C441" s="54"/>
      <c r="D441" s="54"/>
      <c r="E441" s="54"/>
      <c r="F441" s="55"/>
      <c r="G441" s="28"/>
      <c r="H441" s="73"/>
      <c r="I441" s="73"/>
      <c r="J441" s="73"/>
      <c r="K441" s="53"/>
      <c r="L441" s="74"/>
      <c r="M441" s="74"/>
      <c r="N441" s="74"/>
    </row>
    <row r="442" spans="1:14" x14ac:dyDescent="0.25">
      <c r="A442" s="50" t="s">
        <v>284</v>
      </c>
      <c r="B442" s="54"/>
      <c r="C442" s="54"/>
      <c r="D442" s="54"/>
      <c r="E442" s="54"/>
      <c r="F442" s="55"/>
      <c r="G442" s="28"/>
      <c r="H442" s="73"/>
      <c r="I442" s="73"/>
      <c r="J442" s="73"/>
      <c r="K442" s="53"/>
      <c r="L442" s="74"/>
      <c r="M442" s="74"/>
      <c r="N442" s="74"/>
    </row>
    <row r="443" spans="1:14" x14ac:dyDescent="0.25">
      <c r="A443" s="50" t="s">
        <v>285</v>
      </c>
      <c r="B443" s="54"/>
      <c r="C443" s="54"/>
      <c r="D443" s="54"/>
      <c r="E443" s="54"/>
      <c r="F443" s="55"/>
      <c r="G443" s="31" t="s">
        <v>17</v>
      </c>
      <c r="H443" s="73" t="s">
        <v>286</v>
      </c>
      <c r="I443" s="73"/>
      <c r="J443" s="73"/>
      <c r="K443" s="53"/>
      <c r="L443" s="74">
        <f>L446</f>
        <v>586.5</v>
      </c>
      <c r="M443" s="74">
        <f t="shared" ref="M443" si="258">M446</f>
        <v>586.5</v>
      </c>
      <c r="N443" s="24">
        <f t="shared" ref="N443" si="259">M443/L443*100</f>
        <v>100</v>
      </c>
    </row>
    <row r="444" spans="1:14" x14ac:dyDescent="0.25">
      <c r="A444" s="50" t="s">
        <v>287</v>
      </c>
      <c r="B444" s="54"/>
      <c r="C444" s="54"/>
      <c r="D444" s="54"/>
      <c r="E444" s="54"/>
      <c r="F444" s="55"/>
      <c r="G444" s="40"/>
      <c r="H444" s="57"/>
      <c r="I444" s="57"/>
      <c r="J444" s="57"/>
      <c r="K444" s="38"/>
      <c r="L444" s="69"/>
      <c r="M444" s="69"/>
      <c r="N444" s="69"/>
    </row>
    <row r="445" spans="1:14" x14ac:dyDescent="0.25">
      <c r="A445" s="50" t="s">
        <v>288</v>
      </c>
      <c r="B445" s="54"/>
      <c r="C445" s="54"/>
      <c r="D445" s="54"/>
      <c r="E445" s="54"/>
      <c r="F445" s="55"/>
      <c r="G445" s="40"/>
      <c r="H445" s="57"/>
      <c r="I445" s="57"/>
      <c r="J445" s="57"/>
      <c r="K445" s="38"/>
      <c r="L445" s="69"/>
      <c r="M445" s="69"/>
      <c r="N445" s="69"/>
    </row>
    <row r="446" spans="1:14" x14ac:dyDescent="0.25">
      <c r="A446" s="50" t="s">
        <v>289</v>
      </c>
      <c r="B446" s="54"/>
      <c r="C446" s="54"/>
      <c r="D446" s="54"/>
      <c r="E446" s="54"/>
      <c r="F446" s="55"/>
      <c r="G446" s="31" t="s">
        <v>17</v>
      </c>
      <c r="H446" s="56" t="s">
        <v>290</v>
      </c>
      <c r="I446" s="56" t="s">
        <v>31</v>
      </c>
      <c r="J446" s="57"/>
      <c r="K446" s="38"/>
      <c r="L446" s="63">
        <f>L448</f>
        <v>586.5</v>
      </c>
      <c r="M446" s="63">
        <f t="shared" ref="M446" si="260">M448</f>
        <v>586.5</v>
      </c>
      <c r="N446" s="24">
        <f t="shared" ref="N446" si="261">M446/L446*100</f>
        <v>100</v>
      </c>
    </row>
    <row r="447" spans="1:14" x14ac:dyDescent="0.25">
      <c r="A447" s="50" t="s">
        <v>291</v>
      </c>
      <c r="B447" s="54"/>
      <c r="C447" s="54"/>
      <c r="D447" s="54"/>
      <c r="E447" s="54"/>
      <c r="F447" s="55"/>
      <c r="G447" s="40"/>
      <c r="H447" s="57"/>
      <c r="I447" s="57"/>
      <c r="J447" s="57"/>
      <c r="K447" s="38"/>
      <c r="L447" s="69"/>
      <c r="M447" s="69"/>
      <c r="N447" s="69"/>
    </row>
    <row r="448" spans="1:14" x14ac:dyDescent="0.25">
      <c r="A448" s="50" t="s">
        <v>292</v>
      </c>
      <c r="B448" s="54"/>
      <c r="C448" s="54"/>
      <c r="D448" s="54"/>
      <c r="E448" s="54"/>
      <c r="F448" s="55"/>
      <c r="G448" s="31" t="s">
        <v>17</v>
      </c>
      <c r="H448" s="56" t="s">
        <v>293</v>
      </c>
      <c r="I448" s="56" t="s">
        <v>31</v>
      </c>
      <c r="J448" s="56"/>
      <c r="K448" s="53"/>
      <c r="L448" s="63">
        <f>L449</f>
        <v>586.5</v>
      </c>
      <c r="M448" s="63">
        <f t="shared" ref="M448:M449" si="262">M449</f>
        <v>586.5</v>
      </c>
      <c r="N448" s="24">
        <f t="shared" ref="N448:N450" si="263">M448/L448*100</f>
        <v>100</v>
      </c>
    </row>
    <row r="449" spans="1:14" x14ac:dyDescent="0.25">
      <c r="A449" s="50" t="s">
        <v>39</v>
      </c>
      <c r="B449" s="54"/>
      <c r="C449" s="54"/>
      <c r="D449" s="54"/>
      <c r="E449" s="54"/>
      <c r="F449" s="55"/>
      <c r="G449" s="31" t="s">
        <v>17</v>
      </c>
      <c r="H449" s="56" t="s">
        <v>293</v>
      </c>
      <c r="I449" s="56" t="s">
        <v>31</v>
      </c>
      <c r="J449" s="56"/>
      <c r="K449" s="53"/>
      <c r="L449" s="63">
        <f>L450</f>
        <v>586.5</v>
      </c>
      <c r="M449" s="63">
        <f t="shared" si="262"/>
        <v>586.5</v>
      </c>
      <c r="N449" s="24">
        <f t="shared" si="263"/>
        <v>100</v>
      </c>
    </row>
    <row r="450" spans="1:14" x14ac:dyDescent="0.25">
      <c r="A450" s="35" t="s">
        <v>76</v>
      </c>
      <c r="B450" s="54"/>
      <c r="C450" s="54"/>
      <c r="D450" s="54"/>
      <c r="E450" s="54"/>
      <c r="F450" s="55"/>
      <c r="G450" s="40" t="s">
        <v>17</v>
      </c>
      <c r="H450" s="57" t="s">
        <v>293</v>
      </c>
      <c r="I450" s="57" t="s">
        <v>31</v>
      </c>
      <c r="J450" s="57" t="s">
        <v>33</v>
      </c>
      <c r="K450" s="38" t="s">
        <v>77</v>
      </c>
      <c r="L450" s="69">
        <v>586.5</v>
      </c>
      <c r="M450" s="69">
        <v>586.5</v>
      </c>
      <c r="N450" s="39">
        <f t="shared" si="263"/>
        <v>100</v>
      </c>
    </row>
    <row r="451" spans="1:14" x14ac:dyDescent="0.25">
      <c r="A451" s="47"/>
      <c r="B451" s="71"/>
      <c r="C451" s="71"/>
      <c r="D451" s="71"/>
      <c r="E451" s="71"/>
      <c r="F451" s="72"/>
      <c r="G451" s="40"/>
      <c r="H451" s="48"/>
      <c r="I451" s="48"/>
      <c r="J451" s="48"/>
      <c r="K451" s="48"/>
      <c r="L451" s="49"/>
      <c r="M451" s="49"/>
      <c r="N451" s="49"/>
    </row>
    <row r="452" spans="1:14" x14ac:dyDescent="0.25">
      <c r="A452" s="50" t="s">
        <v>263</v>
      </c>
      <c r="B452" s="54"/>
      <c r="C452" s="54"/>
      <c r="D452" s="54"/>
      <c r="E452" s="54"/>
      <c r="F452" s="55"/>
      <c r="G452" s="31"/>
      <c r="H452" s="53"/>
      <c r="I452" s="53"/>
      <c r="J452" s="53"/>
      <c r="K452" s="53"/>
      <c r="L452" s="24"/>
      <c r="M452" s="24"/>
      <c r="N452" s="24"/>
    </row>
    <row r="453" spans="1:14" x14ac:dyDescent="0.25">
      <c r="A453" s="50" t="s">
        <v>294</v>
      </c>
      <c r="B453" s="54"/>
      <c r="C453" s="54"/>
      <c r="D453" s="54"/>
      <c r="E453" s="54"/>
      <c r="F453" s="55"/>
      <c r="G453" s="31"/>
      <c r="H453" s="53"/>
      <c r="I453" s="56"/>
      <c r="J453" s="53"/>
      <c r="K453" s="56"/>
      <c r="L453" s="24"/>
      <c r="M453" s="24"/>
      <c r="N453" s="24"/>
    </row>
    <row r="454" spans="1:14" x14ac:dyDescent="0.25">
      <c r="A454" s="50" t="s">
        <v>295</v>
      </c>
      <c r="B454" s="54"/>
      <c r="C454" s="54"/>
      <c r="D454" s="54"/>
      <c r="E454" s="54"/>
      <c r="F454" s="55"/>
      <c r="G454" s="31" t="s">
        <v>17</v>
      </c>
      <c r="H454" s="53" t="s">
        <v>296</v>
      </c>
      <c r="I454" s="57"/>
      <c r="J454" s="53"/>
      <c r="K454" s="57"/>
      <c r="L454" s="24">
        <f>L456</f>
        <v>7192.4</v>
      </c>
      <c r="M454" s="24">
        <f t="shared" ref="M454" si="264">M456</f>
        <v>7192.4</v>
      </c>
      <c r="N454" s="24">
        <f t="shared" ref="N454" si="265">M454/L454*100</f>
        <v>100</v>
      </c>
    </row>
    <row r="455" spans="1:14" x14ac:dyDescent="0.25">
      <c r="A455" s="50" t="s">
        <v>297</v>
      </c>
      <c r="B455" s="51"/>
      <c r="C455" s="51"/>
      <c r="D455" s="51"/>
      <c r="E455" s="51"/>
      <c r="F455" s="52"/>
      <c r="G455" s="31"/>
      <c r="H455" s="29"/>
      <c r="I455" s="56"/>
      <c r="J455" s="75"/>
      <c r="K455" s="75"/>
      <c r="L455" s="63"/>
      <c r="M455" s="63"/>
      <c r="N455" s="69"/>
    </row>
    <row r="456" spans="1:14" x14ac:dyDescent="0.25">
      <c r="A456" s="50" t="s">
        <v>298</v>
      </c>
      <c r="B456" s="36"/>
      <c r="C456" s="36"/>
      <c r="D456" s="36"/>
      <c r="E456" s="36"/>
      <c r="F456" s="37"/>
      <c r="G456" s="31" t="s">
        <v>17</v>
      </c>
      <c r="H456" s="53" t="s">
        <v>299</v>
      </c>
      <c r="I456" s="56" t="s">
        <v>31</v>
      </c>
      <c r="J456" s="75"/>
      <c r="K456" s="75"/>
      <c r="L456" s="63">
        <f>L457</f>
        <v>7192.4</v>
      </c>
      <c r="M456" s="63">
        <f t="shared" ref="M456:M457" si="266">M457</f>
        <v>7192.4</v>
      </c>
      <c r="N456" s="24">
        <f t="shared" ref="N456:N458" si="267">M456/L456*100</f>
        <v>100</v>
      </c>
    </row>
    <row r="457" spans="1:14" x14ac:dyDescent="0.25">
      <c r="A457" s="50" t="s">
        <v>300</v>
      </c>
      <c r="B457" s="36"/>
      <c r="C457" s="36"/>
      <c r="D457" s="36"/>
      <c r="E457" s="36"/>
      <c r="F457" s="37"/>
      <c r="G457" s="31" t="s">
        <v>17</v>
      </c>
      <c r="H457" s="53" t="s">
        <v>301</v>
      </c>
      <c r="I457" s="56" t="s">
        <v>31</v>
      </c>
      <c r="J457" s="75"/>
      <c r="K457" s="75"/>
      <c r="L457" s="24">
        <f>L458</f>
        <v>7192.4</v>
      </c>
      <c r="M457" s="24">
        <f t="shared" si="266"/>
        <v>7192.4</v>
      </c>
      <c r="N457" s="24">
        <f t="shared" si="267"/>
        <v>100</v>
      </c>
    </row>
    <row r="458" spans="1:14" x14ac:dyDescent="0.25">
      <c r="A458" s="76" t="s">
        <v>302</v>
      </c>
      <c r="B458" s="54"/>
      <c r="C458" s="54"/>
      <c r="D458" s="54"/>
      <c r="E458" s="54"/>
      <c r="F458" s="55"/>
      <c r="G458" s="40" t="s">
        <v>17</v>
      </c>
      <c r="H458" s="38" t="s">
        <v>301</v>
      </c>
      <c r="I458" s="57" t="s">
        <v>31</v>
      </c>
      <c r="J458" s="77" t="s">
        <v>303</v>
      </c>
      <c r="K458" s="77" t="s">
        <v>304</v>
      </c>
      <c r="L458" s="58">
        <v>7192.4</v>
      </c>
      <c r="M458" s="58">
        <v>7192.4</v>
      </c>
      <c r="N458" s="39">
        <f t="shared" si="267"/>
        <v>100</v>
      </c>
    </row>
    <row r="459" spans="1:14" x14ac:dyDescent="0.25">
      <c r="A459" s="50"/>
      <c r="B459" s="54"/>
      <c r="C459" s="54"/>
      <c r="D459" s="54"/>
      <c r="E459" s="54"/>
      <c r="F459" s="55"/>
      <c r="G459" s="31"/>
      <c r="H459" s="73"/>
      <c r="I459" s="73"/>
      <c r="J459" s="73"/>
      <c r="K459" s="53"/>
      <c r="L459" s="74"/>
      <c r="M459" s="74"/>
      <c r="N459" s="74"/>
    </row>
    <row r="460" spans="1:14" x14ac:dyDescent="0.25">
      <c r="A460" s="50" t="s">
        <v>305</v>
      </c>
      <c r="B460" s="51"/>
      <c r="C460" s="51"/>
      <c r="D460" s="51"/>
      <c r="E460" s="51"/>
      <c r="F460" s="52"/>
      <c r="G460" s="31" t="s">
        <v>17</v>
      </c>
      <c r="H460" s="53"/>
      <c r="I460" s="53"/>
      <c r="J460" s="53"/>
      <c r="K460" s="53"/>
      <c r="L460" s="58"/>
      <c r="M460" s="58"/>
      <c r="N460" s="58"/>
    </row>
    <row r="461" spans="1:14" x14ac:dyDescent="0.25">
      <c r="A461" s="50" t="s">
        <v>306</v>
      </c>
      <c r="B461" s="51"/>
      <c r="C461" s="51"/>
      <c r="D461" s="51"/>
      <c r="E461" s="51"/>
      <c r="F461" s="52"/>
      <c r="G461" s="31" t="s">
        <v>17</v>
      </c>
      <c r="H461" s="53" t="s">
        <v>307</v>
      </c>
      <c r="I461" s="53"/>
      <c r="J461" s="53"/>
      <c r="K461" s="53"/>
      <c r="L461" s="24">
        <f>L462+L467+L473</f>
        <v>118.5</v>
      </c>
      <c r="M461" s="24">
        <f t="shared" ref="M461" si="268">M462+M467+M473</f>
        <v>118.5</v>
      </c>
      <c r="N461" s="24">
        <f t="shared" ref="N461:N470" si="269">M461/L461*100</f>
        <v>100</v>
      </c>
    </row>
    <row r="462" spans="1:14" x14ac:dyDescent="0.25">
      <c r="A462" s="50" t="s">
        <v>308</v>
      </c>
      <c r="B462" s="51"/>
      <c r="C462" s="51"/>
      <c r="D462" s="51"/>
      <c r="E462" s="51"/>
      <c r="F462" s="52"/>
      <c r="G462" s="31" t="s">
        <v>17</v>
      </c>
      <c r="H462" s="53" t="s">
        <v>309</v>
      </c>
      <c r="I462" s="53" t="s">
        <v>31</v>
      </c>
      <c r="J462" s="53"/>
      <c r="K462" s="53"/>
      <c r="L462" s="24">
        <f>L463</f>
        <v>49.5</v>
      </c>
      <c r="M462" s="24">
        <f t="shared" ref="M462" si="270">M463</f>
        <v>49.5</v>
      </c>
      <c r="N462" s="24">
        <f t="shared" si="269"/>
        <v>100</v>
      </c>
    </row>
    <row r="463" spans="1:14" x14ac:dyDescent="0.25">
      <c r="A463" s="50" t="s">
        <v>310</v>
      </c>
      <c r="B463" s="51"/>
      <c r="C463" s="51"/>
      <c r="D463" s="51"/>
      <c r="E463" s="51"/>
      <c r="F463" s="52"/>
      <c r="G463" s="31" t="s">
        <v>17</v>
      </c>
      <c r="H463" s="53" t="s">
        <v>311</v>
      </c>
      <c r="I463" s="53" t="s">
        <v>31</v>
      </c>
      <c r="J463" s="53" t="s">
        <v>33</v>
      </c>
      <c r="K463" s="53"/>
      <c r="L463" s="24">
        <f>L465</f>
        <v>49.5</v>
      </c>
      <c r="M463" s="24">
        <f t="shared" ref="M463" si="271">M465</f>
        <v>49.5</v>
      </c>
      <c r="N463" s="24">
        <f t="shared" si="269"/>
        <v>100</v>
      </c>
    </row>
    <row r="464" spans="1:14" x14ac:dyDescent="0.25">
      <c r="A464" s="35" t="s">
        <v>39</v>
      </c>
      <c r="B464" s="51"/>
      <c r="C464" s="51"/>
      <c r="D464" s="51"/>
      <c r="E464" s="51"/>
      <c r="F464" s="52"/>
      <c r="G464" s="40" t="s">
        <v>17</v>
      </c>
      <c r="H464" s="38" t="s">
        <v>311</v>
      </c>
      <c r="I464" s="38" t="s">
        <v>31</v>
      </c>
      <c r="J464" s="38" t="s">
        <v>33</v>
      </c>
      <c r="K464" s="38"/>
      <c r="L464" s="58">
        <f>L465</f>
        <v>49.5</v>
      </c>
      <c r="M464" s="58">
        <f t="shared" ref="M464" si="272">M465</f>
        <v>49.5</v>
      </c>
      <c r="N464" s="39">
        <f t="shared" si="269"/>
        <v>100</v>
      </c>
    </row>
    <row r="465" spans="1:14" x14ac:dyDescent="0.25">
      <c r="A465" s="35" t="s">
        <v>32</v>
      </c>
      <c r="B465" s="51"/>
      <c r="C465" s="51"/>
      <c r="D465" s="51"/>
      <c r="E465" s="51"/>
      <c r="F465" s="52"/>
      <c r="G465" s="40" t="s">
        <v>17</v>
      </c>
      <c r="H465" s="38" t="s">
        <v>311</v>
      </c>
      <c r="I465" s="38" t="s">
        <v>31</v>
      </c>
      <c r="J465" s="38" t="s">
        <v>33</v>
      </c>
      <c r="K465" s="38" t="s">
        <v>34</v>
      </c>
      <c r="L465" s="58">
        <v>49.5</v>
      </c>
      <c r="M465" s="58">
        <v>49.5</v>
      </c>
      <c r="N465" s="39">
        <f t="shared" si="269"/>
        <v>100</v>
      </c>
    </row>
    <row r="466" spans="1:14" x14ac:dyDescent="0.25">
      <c r="A466" s="35"/>
      <c r="B466" s="51"/>
      <c r="C466" s="51"/>
      <c r="D466" s="51"/>
      <c r="E466" s="51"/>
      <c r="F466" s="52"/>
      <c r="G466" s="40"/>
      <c r="H466" s="38"/>
      <c r="I466" s="38"/>
      <c r="J466" s="38"/>
      <c r="K466" s="38"/>
      <c r="L466" s="58"/>
      <c r="M466" s="58"/>
      <c r="N466" s="58"/>
    </row>
    <row r="467" spans="1:14" x14ac:dyDescent="0.25">
      <c r="A467" s="50" t="s">
        <v>312</v>
      </c>
      <c r="B467" s="51"/>
      <c r="C467" s="51"/>
      <c r="D467" s="51"/>
      <c r="E467" s="51"/>
      <c r="F467" s="52"/>
      <c r="G467" s="31" t="s">
        <v>17</v>
      </c>
      <c r="H467" s="53" t="s">
        <v>313</v>
      </c>
      <c r="I467" s="53" t="s">
        <v>31</v>
      </c>
      <c r="J467" s="38"/>
      <c r="K467" s="38"/>
      <c r="L467" s="24">
        <f>L468</f>
        <v>63</v>
      </c>
      <c r="M467" s="24">
        <f t="shared" ref="M467:M469" si="273">M468</f>
        <v>63</v>
      </c>
      <c r="N467" s="24">
        <f t="shared" si="269"/>
        <v>100</v>
      </c>
    </row>
    <row r="468" spans="1:14" x14ac:dyDescent="0.25">
      <c r="A468" s="50" t="s">
        <v>314</v>
      </c>
      <c r="B468" s="51"/>
      <c r="C468" s="51"/>
      <c r="D468" s="51"/>
      <c r="E468" s="51"/>
      <c r="F468" s="52"/>
      <c r="G468" s="31" t="s">
        <v>17</v>
      </c>
      <c r="H468" s="53" t="s">
        <v>315</v>
      </c>
      <c r="I468" s="53" t="s">
        <v>31</v>
      </c>
      <c r="J468" s="38"/>
      <c r="K468" s="38"/>
      <c r="L468" s="24">
        <f>L469</f>
        <v>63</v>
      </c>
      <c r="M468" s="24">
        <f t="shared" si="273"/>
        <v>63</v>
      </c>
      <c r="N468" s="24">
        <f t="shared" si="269"/>
        <v>100</v>
      </c>
    </row>
    <row r="469" spans="1:14" x14ac:dyDescent="0.25">
      <c r="A469" s="35" t="s">
        <v>39</v>
      </c>
      <c r="B469" s="51"/>
      <c r="C469" s="51"/>
      <c r="D469" s="51"/>
      <c r="E469" s="51"/>
      <c r="F469" s="52"/>
      <c r="G469" s="40" t="s">
        <v>17</v>
      </c>
      <c r="H469" s="38" t="s">
        <v>315</v>
      </c>
      <c r="I469" s="38" t="s">
        <v>31</v>
      </c>
      <c r="J469" s="38"/>
      <c r="K469" s="38"/>
      <c r="L469" s="58">
        <f>L470</f>
        <v>63</v>
      </c>
      <c r="M469" s="58">
        <f t="shared" si="273"/>
        <v>63</v>
      </c>
      <c r="N469" s="39">
        <f t="shared" si="269"/>
        <v>100</v>
      </c>
    </row>
    <row r="470" spans="1:14" x14ac:dyDescent="0.25">
      <c r="A470" s="35" t="s">
        <v>76</v>
      </c>
      <c r="B470" s="51"/>
      <c r="C470" s="51"/>
      <c r="D470" s="51"/>
      <c r="E470" s="51"/>
      <c r="F470" s="52"/>
      <c r="G470" s="40" t="s">
        <v>17</v>
      </c>
      <c r="H470" s="38" t="s">
        <v>315</v>
      </c>
      <c r="I470" s="38" t="s">
        <v>31</v>
      </c>
      <c r="J470" s="38" t="s">
        <v>33</v>
      </c>
      <c r="K470" s="38" t="s">
        <v>77</v>
      </c>
      <c r="L470" s="58">
        <v>63</v>
      </c>
      <c r="M470" s="58">
        <v>63</v>
      </c>
      <c r="N470" s="39">
        <f t="shared" si="269"/>
        <v>100</v>
      </c>
    </row>
    <row r="471" spans="1:14" x14ac:dyDescent="0.25">
      <c r="A471" s="35"/>
      <c r="B471" s="51"/>
      <c r="C471" s="51"/>
      <c r="D471" s="51"/>
      <c r="E471" s="51"/>
      <c r="F471" s="52"/>
      <c r="G471" s="40"/>
      <c r="H471" s="38"/>
      <c r="I471" s="38"/>
      <c r="J471" s="38"/>
      <c r="K471" s="38"/>
      <c r="L471" s="58"/>
      <c r="M471" s="58"/>
      <c r="N471" s="58"/>
    </row>
    <row r="472" spans="1:14" x14ac:dyDescent="0.25">
      <c r="A472" s="50" t="s">
        <v>316</v>
      </c>
      <c r="B472" s="51"/>
      <c r="C472" s="51"/>
      <c r="D472" s="51"/>
      <c r="E472" s="51"/>
      <c r="F472" s="52"/>
      <c r="G472" s="40"/>
      <c r="H472" s="38"/>
      <c r="I472" s="38"/>
      <c r="J472" s="38"/>
      <c r="K472" s="38"/>
      <c r="L472" s="58"/>
      <c r="M472" s="58"/>
      <c r="N472" s="58"/>
    </row>
    <row r="473" spans="1:14" x14ac:dyDescent="0.25">
      <c r="A473" s="50" t="s">
        <v>191</v>
      </c>
      <c r="B473" s="51"/>
      <c r="C473" s="51"/>
      <c r="D473" s="51"/>
      <c r="E473" s="51"/>
      <c r="F473" s="52"/>
      <c r="G473" s="31" t="s">
        <v>17</v>
      </c>
      <c r="H473" s="53" t="s">
        <v>317</v>
      </c>
      <c r="I473" s="38"/>
      <c r="J473" s="38"/>
      <c r="K473" s="38"/>
      <c r="L473" s="24">
        <f>L474</f>
        <v>6</v>
      </c>
      <c r="M473" s="24">
        <f t="shared" ref="M473:M475" si="274">M474</f>
        <v>6</v>
      </c>
      <c r="N473" s="24">
        <f t="shared" ref="N473:N476" si="275">M473/L473*100</f>
        <v>100</v>
      </c>
    </row>
    <row r="474" spans="1:14" x14ac:dyDescent="0.25">
      <c r="A474" s="50" t="s">
        <v>318</v>
      </c>
      <c r="B474" s="51"/>
      <c r="C474" s="51"/>
      <c r="D474" s="51"/>
      <c r="E474" s="51"/>
      <c r="F474" s="52"/>
      <c r="G474" s="31" t="s">
        <v>17</v>
      </c>
      <c r="H474" s="53" t="s">
        <v>319</v>
      </c>
      <c r="I474" s="53" t="s">
        <v>31</v>
      </c>
      <c r="J474" s="38"/>
      <c r="K474" s="38"/>
      <c r="L474" s="24">
        <f>L475</f>
        <v>6</v>
      </c>
      <c r="M474" s="24">
        <f t="shared" si="274"/>
        <v>6</v>
      </c>
      <c r="N474" s="24">
        <f t="shared" si="275"/>
        <v>100</v>
      </c>
    </row>
    <row r="475" spans="1:14" x14ac:dyDescent="0.25">
      <c r="A475" s="35" t="s">
        <v>320</v>
      </c>
      <c r="B475" s="51"/>
      <c r="C475" s="51"/>
      <c r="D475" s="51"/>
      <c r="E475" s="51"/>
      <c r="F475" s="52"/>
      <c r="G475" s="40" t="s">
        <v>17</v>
      </c>
      <c r="H475" s="38" t="s">
        <v>319</v>
      </c>
      <c r="I475" s="38" t="s">
        <v>31</v>
      </c>
      <c r="J475" s="38" t="s">
        <v>33</v>
      </c>
      <c r="K475" s="38"/>
      <c r="L475" s="58">
        <f>L476</f>
        <v>6</v>
      </c>
      <c r="M475" s="58">
        <f t="shared" si="274"/>
        <v>6</v>
      </c>
      <c r="N475" s="39">
        <f t="shared" si="275"/>
        <v>100</v>
      </c>
    </row>
    <row r="476" spans="1:14" x14ac:dyDescent="0.25">
      <c r="A476" s="35" t="s">
        <v>321</v>
      </c>
      <c r="B476" s="51"/>
      <c r="C476" s="51"/>
      <c r="D476" s="51"/>
      <c r="E476" s="51"/>
      <c r="F476" s="52"/>
      <c r="G476" s="40" t="s">
        <v>17</v>
      </c>
      <c r="H476" s="38" t="s">
        <v>319</v>
      </c>
      <c r="I476" s="38" t="s">
        <v>31</v>
      </c>
      <c r="J476" s="38" t="s">
        <v>33</v>
      </c>
      <c r="K476" s="38" t="s">
        <v>181</v>
      </c>
      <c r="L476" s="58">
        <v>6</v>
      </c>
      <c r="M476" s="58">
        <v>6</v>
      </c>
      <c r="N476" s="39">
        <f t="shared" si="275"/>
        <v>100</v>
      </c>
    </row>
    <row r="477" spans="1:14" x14ac:dyDescent="0.25">
      <c r="A477" s="35"/>
      <c r="B477" s="51"/>
      <c r="C477" s="51"/>
      <c r="D477" s="51"/>
      <c r="E477" s="51"/>
      <c r="F477" s="52"/>
      <c r="G477" s="28"/>
      <c r="H477" s="38"/>
      <c r="I477" s="38"/>
      <c r="J477" s="38"/>
      <c r="K477" s="38"/>
      <c r="L477" s="58"/>
      <c r="M477" s="58"/>
      <c r="N477" s="58"/>
    </row>
    <row r="478" spans="1:14" ht="15.75" x14ac:dyDescent="0.25">
      <c r="A478" s="78" t="s">
        <v>322</v>
      </c>
      <c r="B478" s="79"/>
      <c r="C478" s="79"/>
      <c r="D478" s="79"/>
      <c r="E478" s="79"/>
      <c r="F478" s="80"/>
      <c r="G478" s="81" t="s">
        <v>323</v>
      </c>
      <c r="H478" s="82"/>
      <c r="I478" s="82"/>
      <c r="J478" s="82"/>
      <c r="K478" s="82"/>
      <c r="L478" s="23">
        <f>L481+L651+L663+L717+L733+L747+L764+L784+L803+L825+L670+L640</f>
        <v>114687.39999999998</v>
      </c>
      <c r="M478" s="23">
        <f t="shared" ref="M478" si="276">M481+M651+M663+M717+M733+M747+M764+M784+M803+M825+M670+M640</f>
        <v>113553.09999999996</v>
      </c>
      <c r="N478" s="23">
        <f>M478/L478*100</f>
        <v>99.01096371528169</v>
      </c>
    </row>
    <row r="479" spans="1:14" x14ac:dyDescent="0.25">
      <c r="A479" s="50" t="s">
        <v>263</v>
      </c>
      <c r="B479" s="51"/>
      <c r="C479" s="51"/>
      <c r="D479" s="51"/>
      <c r="E479" s="51"/>
      <c r="F479" s="52"/>
      <c r="G479" s="28"/>
      <c r="H479" s="53"/>
      <c r="I479" s="53"/>
      <c r="J479" s="75"/>
      <c r="K479" s="53"/>
      <c r="L479" s="58"/>
      <c r="M479" s="58"/>
      <c r="N479" s="58"/>
    </row>
    <row r="480" spans="1:14" x14ac:dyDescent="0.25">
      <c r="A480" s="50" t="s">
        <v>324</v>
      </c>
      <c r="B480" s="51"/>
      <c r="C480" s="51"/>
      <c r="D480" s="51"/>
      <c r="E480" s="51"/>
      <c r="F480" s="52"/>
      <c r="G480" s="28"/>
      <c r="H480" s="53"/>
      <c r="I480" s="53"/>
      <c r="J480" s="75"/>
      <c r="K480" s="53"/>
      <c r="L480" s="58"/>
      <c r="M480" s="58"/>
      <c r="N480" s="58"/>
    </row>
    <row r="481" spans="1:14" x14ac:dyDescent="0.25">
      <c r="A481" s="50" t="s">
        <v>325</v>
      </c>
      <c r="B481" s="51"/>
      <c r="C481" s="51"/>
      <c r="D481" s="51"/>
      <c r="E481" s="51"/>
      <c r="F481" s="52"/>
      <c r="G481" s="83" t="s">
        <v>323</v>
      </c>
      <c r="H481" s="53" t="s">
        <v>326</v>
      </c>
      <c r="I481" s="53"/>
      <c r="J481" s="75"/>
      <c r="K481" s="53"/>
      <c r="L481" s="24">
        <f>L482+L489+L578+L587+L601+L612+L623</f>
        <v>94146.499999999985</v>
      </c>
      <c r="M481" s="24">
        <f t="shared" ref="M481" si="277">M482+M489+M578+M587+M601+M612+M623</f>
        <v>93444.89999999998</v>
      </c>
      <c r="N481" s="24">
        <f t="shared" ref="N481:N506" si="278">M481/L481*100</f>
        <v>99.254778456979281</v>
      </c>
    </row>
    <row r="482" spans="1:14" x14ac:dyDescent="0.25">
      <c r="A482" s="50" t="s">
        <v>327</v>
      </c>
      <c r="B482" s="51"/>
      <c r="C482" s="51"/>
      <c r="D482" s="51"/>
      <c r="E482" s="51"/>
      <c r="F482" s="52"/>
      <c r="G482" s="83" t="s">
        <v>323</v>
      </c>
      <c r="H482" s="53" t="s">
        <v>328</v>
      </c>
      <c r="I482" s="53"/>
      <c r="J482" s="75"/>
      <c r="K482" s="53"/>
      <c r="L482" s="24">
        <f>L483+L485</f>
        <v>3724.8999999999996</v>
      </c>
      <c r="M482" s="24">
        <f t="shared" ref="M482" si="279">M483+M485</f>
        <v>3724.8999999999996</v>
      </c>
      <c r="N482" s="24">
        <f t="shared" si="278"/>
        <v>100</v>
      </c>
    </row>
    <row r="483" spans="1:14" x14ac:dyDescent="0.25">
      <c r="A483" s="50" t="s">
        <v>227</v>
      </c>
      <c r="B483" s="54"/>
      <c r="C483" s="54"/>
      <c r="D483" s="54"/>
      <c r="E483" s="54"/>
      <c r="F483" s="55"/>
      <c r="G483" s="83" t="s">
        <v>323</v>
      </c>
      <c r="H483" s="53" t="s">
        <v>329</v>
      </c>
      <c r="I483" s="53" t="s">
        <v>229</v>
      </c>
      <c r="J483" s="75"/>
      <c r="K483" s="53"/>
      <c r="L483" s="24">
        <f>L484</f>
        <v>3123.2</v>
      </c>
      <c r="M483" s="24">
        <f t="shared" ref="M483" si="280">M484</f>
        <v>3123.2</v>
      </c>
      <c r="N483" s="24">
        <f t="shared" si="278"/>
        <v>100</v>
      </c>
    </row>
    <row r="484" spans="1:14" x14ac:dyDescent="0.25">
      <c r="A484" s="84" t="s">
        <v>330</v>
      </c>
      <c r="B484" s="54"/>
      <c r="C484" s="54"/>
      <c r="D484" s="54"/>
      <c r="E484" s="54"/>
      <c r="F484" s="55"/>
      <c r="G484" s="85" t="s">
        <v>323</v>
      </c>
      <c r="H484" s="38" t="s">
        <v>329</v>
      </c>
      <c r="I484" s="38" t="s">
        <v>229</v>
      </c>
      <c r="J484" s="86" t="s">
        <v>34</v>
      </c>
      <c r="K484" s="38" t="s">
        <v>77</v>
      </c>
      <c r="L484" s="58">
        <v>3123.2</v>
      </c>
      <c r="M484" s="58">
        <v>3123.2</v>
      </c>
      <c r="N484" s="58">
        <f t="shared" si="278"/>
        <v>100</v>
      </c>
    </row>
    <row r="485" spans="1:14" x14ac:dyDescent="0.25">
      <c r="A485" s="50" t="s">
        <v>227</v>
      </c>
      <c r="B485" s="54"/>
      <c r="C485" s="54"/>
      <c r="D485" s="54"/>
      <c r="E485" s="54"/>
      <c r="F485" s="55"/>
      <c r="G485" s="83" t="s">
        <v>323</v>
      </c>
      <c r="H485" s="53" t="s">
        <v>331</v>
      </c>
      <c r="I485" s="53" t="s">
        <v>229</v>
      </c>
      <c r="J485" s="75"/>
      <c r="K485" s="53"/>
      <c r="L485" s="24">
        <f>L487</f>
        <v>601.70000000000005</v>
      </c>
      <c r="M485" s="24">
        <f t="shared" ref="M485" si="281">M487</f>
        <v>601.70000000000005</v>
      </c>
      <c r="N485" s="24">
        <f t="shared" si="278"/>
        <v>100</v>
      </c>
    </row>
    <row r="486" spans="1:14" x14ac:dyDescent="0.25">
      <c r="A486" s="84" t="s">
        <v>332</v>
      </c>
      <c r="B486" s="54"/>
      <c r="C486" s="54"/>
      <c r="D486" s="54"/>
      <c r="E486" s="54"/>
      <c r="F486" s="55"/>
      <c r="G486" s="85"/>
      <c r="H486" s="38"/>
      <c r="I486" s="38"/>
      <c r="J486" s="86"/>
      <c r="K486" s="38"/>
      <c r="L486" s="58"/>
      <c r="M486" s="58"/>
      <c r="N486" s="58"/>
    </row>
    <row r="487" spans="1:14" x14ac:dyDescent="0.25">
      <c r="A487" s="84" t="s">
        <v>333</v>
      </c>
      <c r="B487" s="54"/>
      <c r="C487" s="54"/>
      <c r="D487" s="54"/>
      <c r="E487" s="54"/>
      <c r="F487" s="55"/>
      <c r="G487" s="85" t="s">
        <v>323</v>
      </c>
      <c r="H487" s="38" t="s">
        <v>331</v>
      </c>
      <c r="I487" s="38" t="s">
        <v>229</v>
      </c>
      <c r="J487" s="86" t="s">
        <v>34</v>
      </c>
      <c r="K487" s="38" t="s">
        <v>77</v>
      </c>
      <c r="L487" s="58">
        <v>601.70000000000005</v>
      </c>
      <c r="M487" s="58">
        <v>601.70000000000005</v>
      </c>
      <c r="N487" s="58">
        <f t="shared" si="278"/>
        <v>100</v>
      </c>
    </row>
    <row r="488" spans="1:14" x14ac:dyDescent="0.25">
      <c r="A488" s="50" t="s">
        <v>334</v>
      </c>
      <c r="B488" s="33"/>
      <c r="C488" s="33"/>
      <c r="D488" s="33"/>
      <c r="E488" s="33"/>
      <c r="F488" s="34"/>
      <c r="G488" s="83"/>
      <c r="H488" s="53"/>
      <c r="I488" s="53"/>
      <c r="J488" s="75"/>
      <c r="K488" s="53"/>
      <c r="L488" s="24"/>
      <c r="M488" s="24"/>
      <c r="N488" s="24"/>
    </row>
    <row r="489" spans="1:14" x14ac:dyDescent="0.25">
      <c r="A489" s="50" t="s">
        <v>335</v>
      </c>
      <c r="B489" s="67"/>
      <c r="C489" s="67"/>
      <c r="D489" s="67"/>
      <c r="E489" s="67"/>
      <c r="F489" s="68"/>
      <c r="G489" s="83" t="s">
        <v>323</v>
      </c>
      <c r="H489" s="53" t="s">
        <v>336</v>
      </c>
      <c r="I489" s="53"/>
      <c r="J489" s="75"/>
      <c r="K489" s="53"/>
      <c r="L489" s="24">
        <f>L490++L544+L553+L562+L568</f>
        <v>73431.599999999991</v>
      </c>
      <c r="M489" s="24">
        <f t="shared" ref="M489" si="282">M490++M544+M553+M562+M568</f>
        <v>72729.999999999985</v>
      </c>
      <c r="N489" s="24">
        <f t="shared" si="278"/>
        <v>99.044553026217585</v>
      </c>
    </row>
    <row r="490" spans="1:14" x14ac:dyDescent="0.25">
      <c r="A490" s="50" t="s">
        <v>337</v>
      </c>
      <c r="B490" s="67"/>
      <c r="C490" s="67"/>
      <c r="D490" s="67"/>
      <c r="E490" s="67"/>
      <c r="F490" s="68"/>
      <c r="G490" s="83" t="s">
        <v>323</v>
      </c>
      <c r="H490" s="53" t="s">
        <v>338</v>
      </c>
      <c r="I490" s="53"/>
      <c r="J490" s="53"/>
      <c r="K490" s="53"/>
      <c r="L490" s="24">
        <f>L491+L501+L508+L512+L517+L522+L528+L534+L494+L497</f>
        <v>69338.399999999994</v>
      </c>
      <c r="M490" s="24">
        <f t="shared" ref="M490" si="283">M491+M501+M508+M512+M517+M522+M528+M534+M494+M497</f>
        <v>68913.399999999994</v>
      </c>
      <c r="N490" s="24">
        <f t="shared" si="278"/>
        <v>99.38706402224453</v>
      </c>
    </row>
    <row r="491" spans="1:14" x14ac:dyDescent="0.25">
      <c r="A491" s="50" t="s">
        <v>339</v>
      </c>
      <c r="B491" s="67"/>
      <c r="C491" s="67"/>
      <c r="D491" s="67"/>
      <c r="E491" s="67"/>
      <c r="F491" s="68"/>
      <c r="G491" s="83" t="s">
        <v>323</v>
      </c>
      <c r="H491" s="53" t="s">
        <v>340</v>
      </c>
      <c r="I491" s="53" t="s">
        <v>229</v>
      </c>
      <c r="J491" s="53"/>
      <c r="K491" s="53"/>
      <c r="L491" s="24">
        <f>L493</f>
        <v>48186.8</v>
      </c>
      <c r="M491" s="24">
        <f t="shared" ref="M491" si="284">M493</f>
        <v>48186.8</v>
      </c>
      <c r="N491" s="24">
        <f t="shared" si="278"/>
        <v>100</v>
      </c>
    </row>
    <row r="492" spans="1:14" x14ac:dyDescent="0.25">
      <c r="A492" s="76" t="s">
        <v>341</v>
      </c>
      <c r="B492" s="67"/>
      <c r="C492" s="67"/>
      <c r="D492" s="67"/>
      <c r="E492" s="67"/>
      <c r="F492" s="68"/>
      <c r="G492" s="83"/>
      <c r="H492" s="53"/>
      <c r="I492" s="53"/>
      <c r="J492" s="53"/>
      <c r="K492" s="53"/>
      <c r="L492" s="58"/>
      <c r="M492" s="58"/>
      <c r="N492" s="58"/>
    </row>
    <row r="493" spans="1:14" x14ac:dyDescent="0.25">
      <c r="A493" s="76" t="s">
        <v>342</v>
      </c>
      <c r="B493" s="67"/>
      <c r="C493" s="67"/>
      <c r="D493" s="67"/>
      <c r="E493" s="67"/>
      <c r="F493" s="68"/>
      <c r="G493" s="85" t="s">
        <v>323</v>
      </c>
      <c r="H493" s="38" t="s">
        <v>340</v>
      </c>
      <c r="I493" s="38" t="s">
        <v>229</v>
      </c>
      <c r="J493" s="38" t="s">
        <v>34</v>
      </c>
      <c r="K493" s="38" t="s">
        <v>304</v>
      </c>
      <c r="L493" s="58">
        <v>48186.8</v>
      </c>
      <c r="M493" s="58">
        <v>48186.8</v>
      </c>
      <c r="N493" s="58">
        <f t="shared" si="278"/>
        <v>100</v>
      </c>
    </row>
    <row r="494" spans="1:14" x14ac:dyDescent="0.25">
      <c r="A494" s="50" t="s">
        <v>339</v>
      </c>
      <c r="B494" s="67"/>
      <c r="C494" s="67"/>
      <c r="D494" s="67"/>
      <c r="E494" s="67"/>
      <c r="F494" s="68"/>
      <c r="G494" s="83" t="s">
        <v>323</v>
      </c>
      <c r="H494" s="53" t="s">
        <v>343</v>
      </c>
      <c r="I494" s="53" t="s">
        <v>229</v>
      </c>
      <c r="J494" s="53"/>
      <c r="K494" s="53"/>
      <c r="L494" s="24">
        <f>L496</f>
        <v>8560.6</v>
      </c>
      <c r="M494" s="24">
        <f t="shared" ref="M494" si="285">M496</f>
        <v>8560.6</v>
      </c>
      <c r="N494" s="24">
        <f t="shared" si="278"/>
        <v>100</v>
      </c>
    </row>
    <row r="495" spans="1:14" x14ac:dyDescent="0.25">
      <c r="A495" s="76" t="s">
        <v>344</v>
      </c>
      <c r="B495" s="67"/>
      <c r="C495" s="67"/>
      <c r="D495" s="67"/>
      <c r="E495" s="67"/>
      <c r="F495" s="68"/>
      <c r="G495" s="83"/>
      <c r="H495" s="53"/>
      <c r="I495" s="53"/>
      <c r="J495" s="53"/>
      <c r="K495" s="53"/>
      <c r="L495" s="58"/>
      <c r="M495" s="58"/>
      <c r="N495" s="58"/>
    </row>
    <row r="496" spans="1:14" x14ac:dyDescent="0.25">
      <c r="A496" s="76" t="s">
        <v>345</v>
      </c>
      <c r="B496" s="67"/>
      <c r="C496" s="67"/>
      <c r="D496" s="67"/>
      <c r="E496" s="67"/>
      <c r="F496" s="68"/>
      <c r="G496" s="85" t="s">
        <v>323</v>
      </c>
      <c r="H496" s="38" t="s">
        <v>343</v>
      </c>
      <c r="I496" s="38" t="s">
        <v>229</v>
      </c>
      <c r="J496" s="38" t="s">
        <v>34</v>
      </c>
      <c r="K496" s="38" t="s">
        <v>304</v>
      </c>
      <c r="L496" s="58">
        <v>8560.6</v>
      </c>
      <c r="M496" s="58">
        <v>8560.6</v>
      </c>
      <c r="N496" s="58">
        <f t="shared" si="278"/>
        <v>100</v>
      </c>
    </row>
    <row r="497" spans="1:14" x14ac:dyDescent="0.25">
      <c r="A497" s="50" t="s">
        <v>239</v>
      </c>
      <c r="B497" s="36"/>
      <c r="C497" s="36"/>
      <c r="D497" s="36"/>
      <c r="E497" s="36"/>
      <c r="F497" s="37"/>
      <c r="G497" s="83" t="s">
        <v>323</v>
      </c>
      <c r="H497" s="53" t="s">
        <v>346</v>
      </c>
      <c r="I497" s="38"/>
      <c r="J497" s="38"/>
      <c r="K497" s="38"/>
      <c r="L497" s="24">
        <f>L500</f>
        <v>1136.9000000000001</v>
      </c>
      <c r="M497" s="24">
        <f t="shared" ref="M497" si="286">M500</f>
        <v>1136.9000000000001</v>
      </c>
      <c r="N497" s="24">
        <f t="shared" si="278"/>
        <v>100</v>
      </c>
    </row>
    <row r="498" spans="1:14" x14ac:dyDescent="0.25">
      <c r="A498" s="50" t="s">
        <v>227</v>
      </c>
      <c r="B498" s="54"/>
      <c r="C498" s="54"/>
      <c r="D498" s="54"/>
      <c r="E498" s="54"/>
      <c r="F498" s="55"/>
      <c r="G498" s="83" t="s">
        <v>323</v>
      </c>
      <c r="H498" s="56" t="s">
        <v>346</v>
      </c>
      <c r="I498" s="56" t="s">
        <v>229</v>
      </c>
      <c r="J498" s="56"/>
      <c r="K498" s="53"/>
      <c r="L498" s="24">
        <f>L500</f>
        <v>1136.9000000000001</v>
      </c>
      <c r="M498" s="24">
        <f t="shared" ref="M498" si="287">M500</f>
        <v>1136.9000000000001</v>
      </c>
      <c r="N498" s="24">
        <f t="shared" si="278"/>
        <v>100</v>
      </c>
    </row>
    <row r="499" spans="1:14" x14ac:dyDescent="0.25">
      <c r="A499" s="76" t="s">
        <v>341</v>
      </c>
      <c r="B499" s="67"/>
      <c r="C499" s="67"/>
      <c r="D499" s="67"/>
      <c r="E499" s="67"/>
      <c r="F499" s="68"/>
      <c r="G499" s="83"/>
      <c r="H499" s="56"/>
      <c r="I499" s="56"/>
      <c r="J499" s="56"/>
      <c r="K499" s="53"/>
      <c r="L499" s="24"/>
      <c r="M499" s="24"/>
      <c r="N499" s="24"/>
    </row>
    <row r="500" spans="1:14" x14ac:dyDescent="0.25">
      <c r="A500" s="76" t="s">
        <v>342</v>
      </c>
      <c r="B500" s="67"/>
      <c r="C500" s="67"/>
      <c r="D500" s="67"/>
      <c r="E500" s="67"/>
      <c r="F500" s="68"/>
      <c r="G500" s="85" t="s">
        <v>323</v>
      </c>
      <c r="H500" s="57" t="s">
        <v>346</v>
      </c>
      <c r="I500" s="57" t="s">
        <v>229</v>
      </c>
      <c r="J500" s="57" t="s">
        <v>34</v>
      </c>
      <c r="K500" s="38" t="s">
        <v>304</v>
      </c>
      <c r="L500" s="58">
        <v>1136.9000000000001</v>
      </c>
      <c r="M500" s="58">
        <v>1136.9000000000001</v>
      </c>
      <c r="N500" s="58">
        <f t="shared" si="278"/>
        <v>100</v>
      </c>
    </row>
    <row r="501" spans="1:14" x14ac:dyDescent="0.25">
      <c r="A501" s="50" t="s">
        <v>233</v>
      </c>
      <c r="B501" s="67"/>
      <c r="C501" s="67"/>
      <c r="D501" s="67"/>
      <c r="E501" s="67"/>
      <c r="F501" s="68"/>
      <c r="G501" s="83" t="s">
        <v>323</v>
      </c>
      <c r="H501" s="53" t="s">
        <v>347</v>
      </c>
      <c r="I501" s="38"/>
      <c r="J501" s="38"/>
      <c r="K501" s="38"/>
      <c r="L501" s="24">
        <f>L502+L505</f>
        <v>8402</v>
      </c>
      <c r="M501" s="24">
        <f t="shared" ref="M501" si="288">M502+M505</f>
        <v>8097</v>
      </c>
      <c r="N501" s="24">
        <f t="shared" si="278"/>
        <v>96.369911925731969</v>
      </c>
    </row>
    <row r="502" spans="1:14" x14ac:dyDescent="0.25">
      <c r="A502" s="50" t="s">
        <v>320</v>
      </c>
      <c r="B502" s="67"/>
      <c r="C502" s="67"/>
      <c r="D502" s="67"/>
      <c r="E502" s="67"/>
      <c r="F502" s="68"/>
      <c r="G502" s="83" t="s">
        <v>323</v>
      </c>
      <c r="H502" s="53" t="s">
        <v>347</v>
      </c>
      <c r="I502" s="53" t="s">
        <v>236</v>
      </c>
      <c r="J502" s="53"/>
      <c r="K502" s="53"/>
      <c r="L502" s="24">
        <f>L504</f>
        <v>5479.8</v>
      </c>
      <c r="M502" s="24">
        <f t="shared" ref="M502" si="289">M504</f>
        <v>5174.8</v>
      </c>
      <c r="N502" s="24">
        <f t="shared" si="278"/>
        <v>94.434103434431918</v>
      </c>
    </row>
    <row r="503" spans="1:14" x14ac:dyDescent="0.25">
      <c r="A503" s="76" t="s">
        <v>341</v>
      </c>
      <c r="B503" s="51"/>
      <c r="C503" s="51"/>
      <c r="D503" s="51"/>
      <c r="E503" s="51"/>
      <c r="F503" s="52"/>
      <c r="G503" s="83"/>
      <c r="H503" s="38"/>
      <c r="I503" s="38"/>
      <c r="J503" s="38"/>
      <c r="K503" s="38"/>
      <c r="L503" s="58"/>
      <c r="M503" s="58"/>
      <c r="N503" s="58"/>
    </row>
    <row r="504" spans="1:14" x14ac:dyDescent="0.25">
      <c r="A504" s="76" t="s">
        <v>342</v>
      </c>
      <c r="B504" s="51"/>
      <c r="C504" s="51"/>
      <c r="D504" s="51"/>
      <c r="E504" s="51"/>
      <c r="F504" s="52"/>
      <c r="G504" s="85" t="s">
        <v>323</v>
      </c>
      <c r="H504" s="38" t="s">
        <v>347</v>
      </c>
      <c r="I504" s="38" t="s">
        <v>236</v>
      </c>
      <c r="J504" s="38" t="s">
        <v>34</v>
      </c>
      <c r="K504" s="38" t="s">
        <v>304</v>
      </c>
      <c r="L504" s="58">
        <v>5479.8</v>
      </c>
      <c r="M504" s="58">
        <v>5174.8</v>
      </c>
      <c r="N504" s="58">
        <f t="shared" si="278"/>
        <v>94.434103434431918</v>
      </c>
    </row>
    <row r="505" spans="1:14" x14ac:dyDescent="0.25">
      <c r="A505" s="70" t="s">
        <v>237</v>
      </c>
      <c r="B505" s="51"/>
      <c r="C505" s="51"/>
      <c r="D505" s="51"/>
      <c r="E505" s="51"/>
      <c r="F505" s="52"/>
      <c r="G505" s="83" t="s">
        <v>323</v>
      </c>
      <c r="H505" s="53" t="s">
        <v>347</v>
      </c>
      <c r="I505" s="53" t="s">
        <v>238</v>
      </c>
      <c r="J505" s="53"/>
      <c r="K505" s="53"/>
      <c r="L505" s="24">
        <f>L506</f>
        <v>2922.2</v>
      </c>
      <c r="M505" s="24">
        <f t="shared" ref="M505" si="290">M506</f>
        <v>2922.2</v>
      </c>
      <c r="N505" s="24">
        <f t="shared" si="278"/>
        <v>100</v>
      </c>
    </row>
    <row r="506" spans="1:14" x14ac:dyDescent="0.25">
      <c r="A506" s="76" t="s">
        <v>341</v>
      </c>
      <c r="B506" s="51"/>
      <c r="C506" s="51"/>
      <c r="D506" s="51"/>
      <c r="E506" s="51"/>
      <c r="F506" s="52"/>
      <c r="G506" s="85" t="s">
        <v>323</v>
      </c>
      <c r="H506" s="38" t="s">
        <v>347</v>
      </c>
      <c r="I506" s="38" t="s">
        <v>238</v>
      </c>
      <c r="J506" s="38" t="s">
        <v>34</v>
      </c>
      <c r="K506" s="38" t="s">
        <v>304</v>
      </c>
      <c r="L506" s="58">
        <v>2922.2</v>
      </c>
      <c r="M506" s="58">
        <v>2922.2</v>
      </c>
      <c r="N506" s="58">
        <f t="shared" si="278"/>
        <v>100</v>
      </c>
    </row>
    <row r="507" spans="1:14" x14ac:dyDescent="0.25">
      <c r="A507" s="70" t="s">
        <v>348</v>
      </c>
      <c r="B507" s="51"/>
      <c r="C507" s="51"/>
      <c r="D507" s="51"/>
      <c r="E507" s="51"/>
      <c r="F507" s="52"/>
      <c r="G507" s="83"/>
      <c r="H507" s="38"/>
      <c r="I507" s="38"/>
      <c r="J507" s="38"/>
      <c r="K507" s="38"/>
      <c r="L507" s="58"/>
      <c r="M507" s="58"/>
      <c r="N507" s="58"/>
    </row>
    <row r="508" spans="1:14" x14ac:dyDescent="0.25">
      <c r="A508" s="70" t="s">
        <v>349</v>
      </c>
      <c r="B508" s="51"/>
      <c r="C508" s="51"/>
      <c r="D508" s="51"/>
      <c r="E508" s="51"/>
      <c r="F508" s="52"/>
      <c r="G508" s="83" t="s">
        <v>323</v>
      </c>
      <c r="H508" s="53" t="s">
        <v>350</v>
      </c>
      <c r="I508" s="38"/>
      <c r="J508" s="38"/>
      <c r="K508" s="38"/>
      <c r="L508" s="24">
        <f>L509</f>
        <v>1.5</v>
      </c>
      <c r="M508" s="24">
        <f t="shared" ref="M508:M509" si="291">M509</f>
        <v>1.5</v>
      </c>
      <c r="N508" s="24">
        <f t="shared" ref="N508:N510" si="292">M508/L508*100</f>
        <v>100</v>
      </c>
    </row>
    <row r="509" spans="1:14" x14ac:dyDescent="0.25">
      <c r="A509" s="50" t="s">
        <v>320</v>
      </c>
      <c r="B509" s="51"/>
      <c r="C509" s="51"/>
      <c r="D509" s="51"/>
      <c r="E509" s="51"/>
      <c r="F509" s="52"/>
      <c r="G509" s="83" t="s">
        <v>323</v>
      </c>
      <c r="H509" s="53" t="s">
        <v>350</v>
      </c>
      <c r="I509" s="53" t="s">
        <v>236</v>
      </c>
      <c r="J509" s="53"/>
      <c r="K509" s="53"/>
      <c r="L509" s="24">
        <f>L510</f>
        <v>1.5</v>
      </c>
      <c r="M509" s="24">
        <f t="shared" si="291"/>
        <v>1.5</v>
      </c>
      <c r="N509" s="24">
        <f t="shared" si="292"/>
        <v>100</v>
      </c>
    </row>
    <row r="510" spans="1:14" x14ac:dyDescent="0.25">
      <c r="A510" s="76" t="s">
        <v>351</v>
      </c>
      <c r="B510" s="67"/>
      <c r="C510" s="67"/>
      <c r="D510" s="67"/>
      <c r="E510" s="67"/>
      <c r="F510" s="68"/>
      <c r="G510" s="85" t="s">
        <v>323</v>
      </c>
      <c r="H510" s="38" t="s">
        <v>350</v>
      </c>
      <c r="I510" s="38" t="s">
        <v>236</v>
      </c>
      <c r="J510" s="38" t="s">
        <v>34</v>
      </c>
      <c r="K510" s="38" t="s">
        <v>352</v>
      </c>
      <c r="L510" s="58">
        <f>0.2+1.3</f>
        <v>1.5</v>
      </c>
      <c r="M510" s="58">
        <f t="shared" ref="M510" si="293">0.2+1.3</f>
        <v>1.5</v>
      </c>
      <c r="N510" s="58">
        <f t="shared" si="292"/>
        <v>100</v>
      </c>
    </row>
    <row r="511" spans="1:14" x14ac:dyDescent="0.25">
      <c r="A511" s="50" t="s">
        <v>353</v>
      </c>
      <c r="B511" s="54"/>
      <c r="C511" s="54"/>
      <c r="D511" s="54"/>
      <c r="E511" s="54"/>
      <c r="F511" s="55"/>
      <c r="G511" s="83"/>
      <c r="H511" s="53"/>
      <c r="I511" s="53"/>
      <c r="J511" s="53"/>
      <c r="K511" s="53"/>
      <c r="L511" s="24"/>
      <c r="M511" s="24"/>
      <c r="N511" s="24"/>
    </row>
    <row r="512" spans="1:14" x14ac:dyDescent="0.25">
      <c r="A512" s="50" t="s">
        <v>354</v>
      </c>
      <c r="B512" s="54"/>
      <c r="C512" s="54"/>
      <c r="D512" s="54"/>
      <c r="E512" s="54"/>
      <c r="F512" s="55"/>
      <c r="G512" s="83" t="s">
        <v>323</v>
      </c>
      <c r="H512" s="53" t="s">
        <v>355</v>
      </c>
      <c r="I512" s="53"/>
      <c r="J512" s="53"/>
      <c r="K512" s="53"/>
      <c r="L512" s="24">
        <f>L513</f>
        <v>120</v>
      </c>
      <c r="M512" s="24">
        <f t="shared" ref="M512:M514" si="294">M513</f>
        <v>0</v>
      </c>
      <c r="N512" s="24">
        <f t="shared" ref="N512:N515" si="295">M512/L512*100</f>
        <v>0</v>
      </c>
    </row>
    <row r="513" spans="1:14" x14ac:dyDescent="0.25">
      <c r="A513" s="50" t="s">
        <v>237</v>
      </c>
      <c r="B513" s="67"/>
      <c r="C513" s="67"/>
      <c r="D513" s="67"/>
      <c r="E513" s="67"/>
      <c r="F513" s="68"/>
      <c r="G513" s="83" t="s">
        <v>323</v>
      </c>
      <c r="H513" s="53" t="s">
        <v>355</v>
      </c>
      <c r="I513" s="56" t="s">
        <v>238</v>
      </c>
      <c r="J513" s="56"/>
      <c r="K513" s="53"/>
      <c r="L513" s="63">
        <f>L514</f>
        <v>120</v>
      </c>
      <c r="M513" s="63">
        <f t="shared" si="294"/>
        <v>0</v>
      </c>
      <c r="N513" s="24">
        <f t="shared" si="295"/>
        <v>0</v>
      </c>
    </row>
    <row r="514" spans="1:14" x14ac:dyDescent="0.25">
      <c r="A514" s="50" t="s">
        <v>356</v>
      </c>
      <c r="B514" s="54"/>
      <c r="C514" s="54"/>
      <c r="D514" s="54"/>
      <c r="E514" s="54"/>
      <c r="F514" s="55"/>
      <c r="G514" s="83" t="s">
        <v>323</v>
      </c>
      <c r="H514" s="53" t="s">
        <v>355</v>
      </c>
      <c r="I514" s="56" t="s">
        <v>238</v>
      </c>
      <c r="J514" s="56"/>
      <c r="K514" s="53"/>
      <c r="L514" s="63">
        <f>L515</f>
        <v>120</v>
      </c>
      <c r="M514" s="63">
        <f t="shared" si="294"/>
        <v>0</v>
      </c>
      <c r="N514" s="24">
        <f t="shared" si="295"/>
        <v>0</v>
      </c>
    </row>
    <row r="515" spans="1:14" x14ac:dyDescent="0.25">
      <c r="A515" s="76" t="s">
        <v>357</v>
      </c>
      <c r="B515" s="54"/>
      <c r="C515" s="54"/>
      <c r="D515" s="54"/>
      <c r="E515" s="54"/>
      <c r="F515" s="55"/>
      <c r="G515" s="85" t="s">
        <v>323</v>
      </c>
      <c r="H515" s="38" t="s">
        <v>355</v>
      </c>
      <c r="I515" s="57" t="s">
        <v>238</v>
      </c>
      <c r="J515" s="57" t="s">
        <v>34</v>
      </c>
      <c r="K515" s="38" t="s">
        <v>274</v>
      </c>
      <c r="L515" s="69">
        <v>120</v>
      </c>
      <c r="M515" s="69">
        <v>0</v>
      </c>
      <c r="N515" s="58">
        <f t="shared" si="295"/>
        <v>0</v>
      </c>
    </row>
    <row r="516" spans="1:14" x14ac:dyDescent="0.25">
      <c r="A516" s="70" t="s">
        <v>358</v>
      </c>
      <c r="B516" s="54"/>
      <c r="C516" s="54"/>
      <c r="D516" s="54"/>
      <c r="E516" s="54"/>
      <c r="F516" s="55"/>
      <c r="G516" s="83"/>
      <c r="H516" s="56"/>
      <c r="I516" s="56"/>
      <c r="J516" s="56"/>
      <c r="K516" s="53"/>
      <c r="L516" s="63"/>
      <c r="M516" s="63"/>
      <c r="N516" s="63"/>
    </row>
    <row r="517" spans="1:14" x14ac:dyDescent="0.25">
      <c r="A517" s="70" t="s">
        <v>359</v>
      </c>
      <c r="B517" s="54"/>
      <c r="C517" s="54"/>
      <c r="D517" s="54"/>
      <c r="E517" s="54"/>
      <c r="F517" s="55"/>
      <c r="G517" s="83" t="s">
        <v>323</v>
      </c>
      <c r="H517" s="56" t="s">
        <v>360</v>
      </c>
      <c r="I517" s="56"/>
      <c r="J517" s="56"/>
      <c r="K517" s="53"/>
      <c r="L517" s="63">
        <f>L518</f>
        <v>288.10000000000002</v>
      </c>
      <c r="M517" s="63">
        <f t="shared" ref="M517" si="296">M518</f>
        <v>288.10000000000002</v>
      </c>
      <c r="N517" s="24">
        <f t="shared" ref="N517:N532" si="297">M517/L517*100</f>
        <v>100</v>
      </c>
    </row>
    <row r="518" spans="1:14" x14ac:dyDescent="0.25">
      <c r="A518" s="70" t="s">
        <v>300</v>
      </c>
      <c r="B518" s="54"/>
      <c r="C518" s="54"/>
      <c r="D518" s="54"/>
      <c r="E518" s="54"/>
      <c r="F518" s="55"/>
      <c r="G518" s="83" t="s">
        <v>323</v>
      </c>
      <c r="H518" s="56" t="s">
        <v>360</v>
      </c>
      <c r="I518" s="56"/>
      <c r="J518" s="56"/>
      <c r="K518" s="53"/>
      <c r="L518" s="63">
        <f>L519+L520</f>
        <v>288.10000000000002</v>
      </c>
      <c r="M518" s="63">
        <f t="shared" ref="M518" si="298">M519+M520</f>
        <v>288.10000000000002</v>
      </c>
      <c r="N518" s="24">
        <f t="shared" si="297"/>
        <v>100</v>
      </c>
    </row>
    <row r="519" spans="1:14" x14ac:dyDescent="0.25">
      <c r="A519" s="76" t="s">
        <v>361</v>
      </c>
      <c r="B519" s="54"/>
      <c r="C519" s="54"/>
      <c r="D519" s="54"/>
      <c r="E519" s="54"/>
      <c r="F519" s="55"/>
      <c r="G519" s="85" t="s">
        <v>323</v>
      </c>
      <c r="H519" s="57" t="s">
        <v>360</v>
      </c>
      <c r="I519" s="57" t="s">
        <v>236</v>
      </c>
      <c r="J519" s="57" t="s">
        <v>34</v>
      </c>
      <c r="K519" s="38" t="s">
        <v>362</v>
      </c>
      <c r="L519" s="69">
        <v>38.1</v>
      </c>
      <c r="M519" s="69">
        <v>38.1</v>
      </c>
      <c r="N519" s="24">
        <f t="shared" si="297"/>
        <v>100</v>
      </c>
    </row>
    <row r="520" spans="1:14" x14ac:dyDescent="0.25">
      <c r="A520" s="76" t="s">
        <v>363</v>
      </c>
      <c r="B520" s="54"/>
      <c r="C520" s="54"/>
      <c r="D520" s="54"/>
      <c r="E520" s="54"/>
      <c r="F520" s="55"/>
      <c r="G520" s="85" t="s">
        <v>323</v>
      </c>
      <c r="H520" s="57" t="s">
        <v>360</v>
      </c>
      <c r="I520" s="57" t="s">
        <v>259</v>
      </c>
      <c r="J520" s="57" t="s">
        <v>34</v>
      </c>
      <c r="K520" s="38" t="s">
        <v>362</v>
      </c>
      <c r="L520" s="69">
        <v>250</v>
      </c>
      <c r="M520" s="69">
        <v>250</v>
      </c>
      <c r="N520" s="58">
        <f t="shared" si="297"/>
        <v>100</v>
      </c>
    </row>
    <row r="521" spans="1:14" x14ac:dyDescent="0.25">
      <c r="A521" s="50" t="s">
        <v>364</v>
      </c>
      <c r="B521" s="36"/>
      <c r="C521" s="36"/>
      <c r="D521" s="36"/>
      <c r="E521" s="36"/>
      <c r="F521" s="37"/>
      <c r="G521" s="83"/>
      <c r="H521" s="38"/>
      <c r="I521" s="38"/>
      <c r="J521" s="38"/>
      <c r="K521" s="86"/>
      <c r="L521" s="58"/>
      <c r="M521" s="58"/>
      <c r="N521" s="58"/>
    </row>
    <row r="522" spans="1:14" x14ac:dyDescent="0.25">
      <c r="A522" s="50" t="s">
        <v>365</v>
      </c>
      <c r="B522" s="36"/>
      <c r="C522" s="36"/>
      <c r="D522" s="36"/>
      <c r="E522" s="36"/>
      <c r="F522" s="37"/>
      <c r="G522" s="83" t="s">
        <v>323</v>
      </c>
      <c r="H522" s="53" t="s">
        <v>366</v>
      </c>
      <c r="I522" s="53"/>
      <c r="J522" s="53"/>
      <c r="K522" s="53"/>
      <c r="L522" s="24">
        <f>L523+L525</f>
        <v>382.09999999999997</v>
      </c>
      <c r="M522" s="24">
        <f t="shared" ref="M522" si="299">M523+M525</f>
        <v>382.09999999999997</v>
      </c>
      <c r="N522" s="24">
        <f t="shared" si="297"/>
        <v>100</v>
      </c>
    </row>
    <row r="523" spans="1:14" x14ac:dyDescent="0.25">
      <c r="A523" s="50" t="s">
        <v>367</v>
      </c>
      <c r="B523" s="36"/>
      <c r="C523" s="36"/>
      <c r="D523" s="36"/>
      <c r="E523" s="36"/>
      <c r="F523" s="37"/>
      <c r="G523" s="83" t="s">
        <v>323</v>
      </c>
      <c r="H523" s="53" t="s">
        <v>366</v>
      </c>
      <c r="I523" s="53" t="s">
        <v>229</v>
      </c>
      <c r="J523" s="75"/>
      <c r="K523" s="75"/>
      <c r="L523" s="24">
        <f>L524</f>
        <v>326.7</v>
      </c>
      <c r="M523" s="24">
        <f t="shared" ref="M523" si="300">M524</f>
        <v>326.7</v>
      </c>
      <c r="N523" s="24">
        <f t="shared" si="297"/>
        <v>100</v>
      </c>
    </row>
    <row r="524" spans="1:14" x14ac:dyDescent="0.25">
      <c r="A524" s="35" t="s">
        <v>361</v>
      </c>
      <c r="B524" s="36"/>
      <c r="C524" s="36"/>
      <c r="D524" s="36"/>
      <c r="E524" s="36"/>
      <c r="F524" s="37"/>
      <c r="G524" s="85" t="s">
        <v>323</v>
      </c>
      <c r="H524" s="38" t="s">
        <v>366</v>
      </c>
      <c r="I524" s="38" t="s">
        <v>229</v>
      </c>
      <c r="J524" s="86" t="s">
        <v>34</v>
      </c>
      <c r="K524" s="86" t="s">
        <v>362</v>
      </c>
      <c r="L524" s="58">
        <f>245.5+62.4+18.8</f>
        <v>326.7</v>
      </c>
      <c r="M524" s="58">
        <f t="shared" ref="M524" si="301">245.5+62.4+18.8</f>
        <v>326.7</v>
      </c>
      <c r="N524" s="58">
        <f t="shared" si="297"/>
        <v>100</v>
      </c>
    </row>
    <row r="525" spans="1:14" x14ac:dyDescent="0.25">
      <c r="A525" s="50" t="s">
        <v>320</v>
      </c>
      <c r="B525" s="36"/>
      <c r="C525" s="36"/>
      <c r="D525" s="36"/>
      <c r="E525" s="36"/>
      <c r="F525" s="37"/>
      <c r="G525" s="83" t="s">
        <v>323</v>
      </c>
      <c r="H525" s="53" t="s">
        <v>366</v>
      </c>
      <c r="I525" s="53" t="s">
        <v>236</v>
      </c>
      <c r="J525" s="75"/>
      <c r="K525" s="75"/>
      <c r="L525" s="24">
        <f>L526</f>
        <v>55.4</v>
      </c>
      <c r="M525" s="24">
        <f t="shared" ref="M525" si="302">M526</f>
        <v>55.4</v>
      </c>
      <c r="N525" s="24">
        <f t="shared" si="297"/>
        <v>100</v>
      </c>
    </row>
    <row r="526" spans="1:14" x14ac:dyDescent="0.25">
      <c r="A526" s="35" t="s">
        <v>361</v>
      </c>
      <c r="B526" s="51"/>
      <c r="C526" s="51"/>
      <c r="D526" s="51"/>
      <c r="E526" s="51"/>
      <c r="F526" s="52"/>
      <c r="G526" s="85" t="s">
        <v>323</v>
      </c>
      <c r="H526" s="38" t="s">
        <v>366</v>
      </c>
      <c r="I526" s="38" t="s">
        <v>236</v>
      </c>
      <c r="J526" s="86" t="s">
        <v>34</v>
      </c>
      <c r="K526" s="86" t="s">
        <v>362</v>
      </c>
      <c r="L526" s="58">
        <v>55.4</v>
      </c>
      <c r="M526" s="58">
        <v>55.4</v>
      </c>
      <c r="N526" s="58">
        <f t="shared" si="297"/>
        <v>100</v>
      </c>
    </row>
    <row r="527" spans="1:14" x14ac:dyDescent="0.25">
      <c r="A527" s="50" t="s">
        <v>368</v>
      </c>
      <c r="B527" s="36"/>
      <c r="C527" s="36"/>
      <c r="D527" s="36"/>
      <c r="E527" s="36"/>
      <c r="F527" s="37"/>
      <c r="G527" s="83"/>
      <c r="H527" s="75"/>
      <c r="I527" s="56"/>
      <c r="J527" s="75"/>
      <c r="K527" s="75"/>
      <c r="L527" s="24"/>
      <c r="M527" s="24"/>
      <c r="N527" s="24"/>
    </row>
    <row r="528" spans="1:14" x14ac:dyDescent="0.25">
      <c r="A528" s="50" t="s">
        <v>369</v>
      </c>
      <c r="B528" s="36"/>
      <c r="C528" s="36"/>
      <c r="D528" s="36"/>
      <c r="E528" s="36"/>
      <c r="F528" s="37"/>
      <c r="G528" s="83" t="s">
        <v>323</v>
      </c>
      <c r="H528" s="75" t="s">
        <v>370</v>
      </c>
      <c r="I528" s="53"/>
      <c r="J528" s="75"/>
      <c r="K528" s="75"/>
      <c r="L528" s="24">
        <f>L529+L531</f>
        <v>1114.8</v>
      </c>
      <c r="M528" s="24">
        <f t="shared" ref="M528" si="303">M529+M531</f>
        <v>1114.8</v>
      </c>
      <c r="N528" s="24">
        <f t="shared" si="297"/>
        <v>100</v>
      </c>
    </row>
    <row r="529" spans="1:14" x14ac:dyDescent="0.25">
      <c r="A529" s="50" t="s">
        <v>367</v>
      </c>
      <c r="B529" s="36"/>
      <c r="C529" s="36"/>
      <c r="D529" s="36"/>
      <c r="E529" s="36"/>
      <c r="F529" s="37"/>
      <c r="G529" s="83" t="s">
        <v>323</v>
      </c>
      <c r="H529" s="75" t="s">
        <v>370</v>
      </c>
      <c r="I529" s="53" t="s">
        <v>229</v>
      </c>
      <c r="J529" s="75"/>
      <c r="K529" s="75"/>
      <c r="L529" s="24">
        <f>L530</f>
        <v>1045.5999999999999</v>
      </c>
      <c r="M529" s="24">
        <f t="shared" ref="M529" si="304">M530</f>
        <v>1045.5999999999999</v>
      </c>
      <c r="N529" s="24">
        <f t="shared" si="297"/>
        <v>100</v>
      </c>
    </row>
    <row r="530" spans="1:14" x14ac:dyDescent="0.25">
      <c r="A530" s="35" t="s">
        <v>361</v>
      </c>
      <c r="B530" s="36"/>
      <c r="C530" s="36"/>
      <c r="D530" s="36"/>
      <c r="E530" s="36"/>
      <c r="F530" s="37"/>
      <c r="G530" s="85" t="s">
        <v>323</v>
      </c>
      <c r="H530" s="86" t="s">
        <v>370</v>
      </c>
      <c r="I530" s="38" t="s">
        <v>229</v>
      </c>
      <c r="J530" s="86" t="s">
        <v>34</v>
      </c>
      <c r="K530" s="86" t="s">
        <v>362</v>
      </c>
      <c r="L530" s="58">
        <f>752.1+225.4+68.1</f>
        <v>1045.5999999999999</v>
      </c>
      <c r="M530" s="58">
        <f t="shared" ref="M530" si="305">752.1+225.4+68.1</f>
        <v>1045.5999999999999</v>
      </c>
      <c r="N530" s="58">
        <f t="shared" si="297"/>
        <v>100</v>
      </c>
    </row>
    <row r="531" spans="1:14" x14ac:dyDescent="0.25">
      <c r="A531" s="50" t="s">
        <v>320</v>
      </c>
      <c r="B531" s="36"/>
      <c r="C531" s="36"/>
      <c r="D531" s="36"/>
      <c r="E531" s="36"/>
      <c r="F531" s="37"/>
      <c r="G531" s="83" t="s">
        <v>323</v>
      </c>
      <c r="H531" s="75" t="s">
        <v>370</v>
      </c>
      <c r="I531" s="53" t="s">
        <v>236</v>
      </c>
      <c r="J531" s="75"/>
      <c r="K531" s="75"/>
      <c r="L531" s="24">
        <f>L532</f>
        <v>69.2</v>
      </c>
      <c r="M531" s="24">
        <f t="shared" ref="M531" si="306">M532</f>
        <v>69.2</v>
      </c>
      <c r="N531" s="24">
        <f t="shared" si="297"/>
        <v>100</v>
      </c>
    </row>
    <row r="532" spans="1:14" x14ac:dyDescent="0.25">
      <c r="A532" s="35" t="s">
        <v>361</v>
      </c>
      <c r="B532" s="36"/>
      <c r="C532" s="36"/>
      <c r="D532" s="36"/>
      <c r="E532" s="36"/>
      <c r="F532" s="37"/>
      <c r="G532" s="85" t="s">
        <v>323</v>
      </c>
      <c r="H532" s="86" t="s">
        <v>370</v>
      </c>
      <c r="I532" s="38" t="s">
        <v>236</v>
      </c>
      <c r="J532" s="86" t="s">
        <v>34</v>
      </c>
      <c r="K532" s="86" t="s">
        <v>362</v>
      </c>
      <c r="L532" s="58">
        <v>69.2</v>
      </c>
      <c r="M532" s="58">
        <v>69.2</v>
      </c>
      <c r="N532" s="58">
        <f t="shared" si="297"/>
        <v>100</v>
      </c>
    </row>
    <row r="533" spans="1:14" x14ac:dyDescent="0.25">
      <c r="A533" s="35"/>
      <c r="B533" s="36"/>
      <c r="C533" s="36"/>
      <c r="D533" s="36"/>
      <c r="E533" s="36"/>
      <c r="F533" s="37"/>
      <c r="G533" s="83"/>
      <c r="H533" s="86"/>
      <c r="I533" s="38"/>
      <c r="J533" s="86"/>
      <c r="K533" s="86"/>
      <c r="L533" s="58"/>
      <c r="M533" s="58"/>
      <c r="N533" s="58"/>
    </row>
    <row r="534" spans="1:14" x14ac:dyDescent="0.25">
      <c r="A534" s="50" t="s">
        <v>371</v>
      </c>
      <c r="B534" s="54"/>
      <c r="C534" s="54"/>
      <c r="D534" s="87"/>
      <c r="E534" s="87"/>
      <c r="F534" s="88"/>
      <c r="G534" s="83" t="s">
        <v>323</v>
      </c>
      <c r="H534" s="53" t="s">
        <v>372</v>
      </c>
      <c r="I534" s="53"/>
      <c r="J534" s="53"/>
      <c r="K534" s="53"/>
      <c r="L534" s="24">
        <f>L537</f>
        <v>1145.5999999999999</v>
      </c>
      <c r="M534" s="24">
        <f t="shared" ref="M534" si="307">M537</f>
        <v>1145.5999999999999</v>
      </c>
      <c r="N534" s="24">
        <f t="shared" ref="N534" si="308">M534/L534*100</f>
        <v>100</v>
      </c>
    </row>
    <row r="535" spans="1:14" x14ac:dyDescent="0.25">
      <c r="A535" s="50" t="s">
        <v>373</v>
      </c>
      <c r="B535" s="54"/>
      <c r="C535" s="54"/>
      <c r="D535" s="87"/>
      <c r="E535" s="87"/>
      <c r="F535" s="88"/>
      <c r="G535" s="83"/>
      <c r="H535" s="53"/>
      <c r="I535" s="53"/>
      <c r="J535" s="53"/>
      <c r="K535" s="53"/>
      <c r="L535" s="24"/>
      <c r="M535" s="24"/>
      <c r="N535" s="24"/>
    </row>
    <row r="536" spans="1:14" x14ac:dyDescent="0.25">
      <c r="A536" s="50" t="s">
        <v>374</v>
      </c>
      <c r="B536" s="54"/>
      <c r="C536" s="54"/>
      <c r="D536" s="87"/>
      <c r="E536" s="87"/>
      <c r="F536" s="88"/>
      <c r="G536" s="83"/>
      <c r="H536" s="38"/>
      <c r="I536" s="38"/>
      <c r="J536" s="38"/>
      <c r="K536" s="86"/>
      <c r="L536" s="69"/>
      <c r="M536" s="69"/>
      <c r="N536" s="69"/>
    </row>
    <row r="537" spans="1:14" x14ac:dyDescent="0.25">
      <c r="A537" s="50" t="s">
        <v>375</v>
      </c>
      <c r="B537" s="54"/>
      <c r="C537" s="54"/>
      <c r="D537" s="87"/>
      <c r="E537" s="87"/>
      <c r="F537" s="88"/>
      <c r="G537" s="83" t="s">
        <v>323</v>
      </c>
      <c r="H537" s="53" t="s">
        <v>372</v>
      </c>
      <c r="I537" s="38"/>
      <c r="J537" s="38"/>
      <c r="K537" s="86"/>
      <c r="L537" s="63">
        <f>L538+L540</f>
        <v>1145.5999999999999</v>
      </c>
      <c r="M537" s="63">
        <f t="shared" ref="M537" si="309">M538+M540</f>
        <v>1145.5999999999999</v>
      </c>
      <c r="N537" s="24">
        <f t="shared" ref="N537:N541" si="310">M537/L537*100</f>
        <v>100</v>
      </c>
    </row>
    <row r="538" spans="1:14" x14ac:dyDescent="0.25">
      <c r="A538" s="50" t="s">
        <v>227</v>
      </c>
      <c r="B538" s="54"/>
      <c r="C538" s="54"/>
      <c r="D538" s="87"/>
      <c r="E538" s="87"/>
      <c r="F538" s="88"/>
      <c r="G538" s="83" t="s">
        <v>323</v>
      </c>
      <c r="H538" s="53" t="s">
        <v>372</v>
      </c>
      <c r="I538" s="53" t="s">
        <v>229</v>
      </c>
      <c r="J538" s="53"/>
      <c r="K538" s="53"/>
      <c r="L538" s="63">
        <f>L539</f>
        <v>1045.5999999999999</v>
      </c>
      <c r="M538" s="63">
        <f t="shared" ref="M538" si="311">M539</f>
        <v>1045.5999999999999</v>
      </c>
      <c r="N538" s="24">
        <f t="shared" si="310"/>
        <v>100</v>
      </c>
    </row>
    <row r="539" spans="1:14" x14ac:dyDescent="0.25">
      <c r="A539" s="76" t="s">
        <v>376</v>
      </c>
      <c r="B539" s="54"/>
      <c r="C539" s="54"/>
      <c r="D539" s="54"/>
      <c r="E539" s="54"/>
      <c r="F539" s="55"/>
      <c r="G539" s="85" t="s">
        <v>323</v>
      </c>
      <c r="H539" s="38" t="s">
        <v>372</v>
      </c>
      <c r="I539" s="38" t="s">
        <v>229</v>
      </c>
      <c r="J539" s="38" t="s">
        <v>303</v>
      </c>
      <c r="K539" s="38" t="s">
        <v>377</v>
      </c>
      <c r="L539" s="69">
        <f>793.5+193.6+58.5</f>
        <v>1045.5999999999999</v>
      </c>
      <c r="M539" s="69">
        <f t="shared" ref="M539" si="312">793.5+193.6+58.5</f>
        <v>1045.5999999999999</v>
      </c>
      <c r="N539" s="58">
        <f t="shared" si="310"/>
        <v>100</v>
      </c>
    </row>
    <row r="540" spans="1:14" x14ac:dyDescent="0.25">
      <c r="A540" s="50" t="s">
        <v>320</v>
      </c>
      <c r="B540" s="54"/>
      <c r="C540" s="54"/>
      <c r="D540" s="54"/>
      <c r="E540" s="54"/>
      <c r="F540" s="55"/>
      <c r="G540" s="83" t="s">
        <v>323</v>
      </c>
      <c r="H540" s="53" t="s">
        <v>372</v>
      </c>
      <c r="I540" s="53" t="s">
        <v>236</v>
      </c>
      <c r="J540" s="53"/>
      <c r="K540" s="53"/>
      <c r="L540" s="24">
        <f>L541</f>
        <v>100</v>
      </c>
      <c r="M540" s="24">
        <f t="shared" ref="M540" si="313">M541</f>
        <v>100</v>
      </c>
      <c r="N540" s="24">
        <f t="shared" si="310"/>
        <v>100</v>
      </c>
    </row>
    <row r="541" spans="1:14" x14ac:dyDescent="0.25">
      <c r="A541" s="76" t="s">
        <v>376</v>
      </c>
      <c r="B541" s="51"/>
      <c r="C541" s="51"/>
      <c r="D541" s="51"/>
      <c r="E541" s="51"/>
      <c r="F541" s="52"/>
      <c r="G541" s="85" t="s">
        <v>323</v>
      </c>
      <c r="H541" s="38" t="s">
        <v>372</v>
      </c>
      <c r="I541" s="38" t="s">
        <v>236</v>
      </c>
      <c r="J541" s="38" t="s">
        <v>303</v>
      </c>
      <c r="K541" s="38" t="s">
        <v>377</v>
      </c>
      <c r="L541" s="58">
        <f>79.3+20.7</f>
        <v>100</v>
      </c>
      <c r="M541" s="58">
        <f t="shared" ref="M541" si="314">79.3+20.7</f>
        <v>100</v>
      </c>
      <c r="N541" s="58">
        <f t="shared" si="310"/>
        <v>100</v>
      </c>
    </row>
    <row r="542" spans="1:14" x14ac:dyDescent="0.25">
      <c r="A542" s="76"/>
      <c r="B542" s="54"/>
      <c r="C542" s="54"/>
      <c r="D542" s="54"/>
      <c r="E542" s="54"/>
      <c r="F542" s="55"/>
      <c r="G542" s="83"/>
      <c r="H542" s="57"/>
      <c r="I542" s="57"/>
      <c r="J542" s="57"/>
      <c r="K542" s="38"/>
      <c r="L542" s="69"/>
      <c r="M542" s="69"/>
      <c r="N542" s="69"/>
    </row>
    <row r="543" spans="1:14" x14ac:dyDescent="0.25">
      <c r="A543" s="70" t="s">
        <v>378</v>
      </c>
      <c r="B543" s="54"/>
      <c r="C543" s="54"/>
      <c r="D543" s="54"/>
      <c r="E543" s="54"/>
      <c r="F543" s="55"/>
      <c r="G543" s="83"/>
      <c r="H543" s="57"/>
      <c r="I543" s="57"/>
      <c r="J543" s="57"/>
      <c r="K543" s="38"/>
      <c r="L543" s="69"/>
      <c r="M543" s="69"/>
      <c r="N543" s="69"/>
    </row>
    <row r="544" spans="1:14" x14ac:dyDescent="0.25">
      <c r="A544" s="70" t="s">
        <v>379</v>
      </c>
      <c r="B544" s="54"/>
      <c r="C544" s="54"/>
      <c r="D544" s="54"/>
      <c r="E544" s="54"/>
      <c r="F544" s="55"/>
      <c r="G544" s="83" t="s">
        <v>323</v>
      </c>
      <c r="H544" s="56" t="s">
        <v>380</v>
      </c>
      <c r="I544" s="53"/>
      <c r="J544" s="53"/>
      <c r="K544" s="53"/>
      <c r="L544" s="24">
        <f>L548</f>
        <v>79.900000000000006</v>
      </c>
      <c r="M544" s="24">
        <f t="shared" ref="M544" si="315">M548</f>
        <v>79.900000000000006</v>
      </c>
      <c r="N544" s="24">
        <f t="shared" ref="N544" si="316">M544/L544*100</f>
        <v>100</v>
      </c>
    </row>
    <row r="545" spans="1:14" x14ac:dyDescent="0.25">
      <c r="A545" s="32" t="s">
        <v>253</v>
      </c>
      <c r="B545" s="54"/>
      <c r="C545" s="54"/>
      <c r="D545" s="54"/>
      <c r="E545" s="54"/>
      <c r="F545" s="55"/>
      <c r="G545" s="83"/>
      <c r="H545" s="56"/>
      <c r="I545" s="53"/>
      <c r="J545" s="53"/>
      <c r="K545" s="53"/>
      <c r="L545" s="24"/>
      <c r="M545" s="24"/>
      <c r="N545" s="24"/>
    </row>
    <row r="546" spans="1:14" x14ac:dyDescent="0.25">
      <c r="A546" s="32" t="s">
        <v>254</v>
      </c>
      <c r="B546" s="54"/>
      <c r="C546" s="54"/>
      <c r="D546" s="54"/>
      <c r="E546" s="54"/>
      <c r="F546" s="55"/>
      <c r="G546" s="83"/>
      <c r="H546" s="56"/>
      <c r="I546" s="53"/>
      <c r="J546" s="53"/>
      <c r="K546" s="53"/>
      <c r="L546" s="24"/>
      <c r="M546" s="24"/>
      <c r="N546" s="24"/>
    </row>
    <row r="547" spans="1:14" x14ac:dyDescent="0.25">
      <c r="A547" s="32" t="s">
        <v>255</v>
      </c>
      <c r="B547" s="54"/>
      <c r="C547" s="54"/>
      <c r="D547" s="54"/>
      <c r="E547" s="54"/>
      <c r="F547" s="55"/>
      <c r="G547" s="83"/>
      <c r="H547" s="56"/>
      <c r="I547" s="53"/>
      <c r="J547" s="53"/>
      <c r="K547" s="53"/>
      <c r="L547" s="24"/>
      <c r="M547" s="24"/>
      <c r="N547" s="24"/>
    </row>
    <row r="548" spans="1:14" x14ac:dyDescent="0.25">
      <c r="A548" s="32" t="s">
        <v>256</v>
      </c>
      <c r="B548" s="54"/>
      <c r="C548" s="54"/>
      <c r="D548" s="54"/>
      <c r="E548" s="54"/>
      <c r="F548" s="55"/>
      <c r="G548" s="83" t="s">
        <v>323</v>
      </c>
      <c r="H548" s="56" t="s">
        <v>380</v>
      </c>
      <c r="I548" s="53"/>
      <c r="J548" s="53"/>
      <c r="K548" s="53"/>
      <c r="L548" s="24">
        <f>L549</f>
        <v>79.900000000000006</v>
      </c>
      <c r="M548" s="24">
        <f t="shared" ref="M548" si="317">M549</f>
        <v>79.900000000000006</v>
      </c>
      <c r="N548" s="24">
        <f t="shared" ref="N548:N553" si="318">M548/L548*100</f>
        <v>100</v>
      </c>
    </row>
    <row r="549" spans="1:14" x14ac:dyDescent="0.25">
      <c r="A549" s="50" t="s">
        <v>320</v>
      </c>
      <c r="B549" s="54"/>
      <c r="C549" s="54"/>
      <c r="D549" s="54"/>
      <c r="E549" s="54"/>
      <c r="F549" s="55"/>
      <c r="G549" s="83" t="s">
        <v>323</v>
      </c>
      <c r="H549" s="56" t="s">
        <v>381</v>
      </c>
      <c r="I549" s="53" t="s">
        <v>236</v>
      </c>
      <c r="J549" s="53"/>
      <c r="K549" s="53"/>
      <c r="L549" s="24">
        <f>L551</f>
        <v>79.900000000000006</v>
      </c>
      <c r="M549" s="24">
        <f t="shared" ref="M549" si="319">M551</f>
        <v>79.900000000000006</v>
      </c>
      <c r="N549" s="24">
        <f t="shared" si="318"/>
        <v>100</v>
      </c>
    </row>
    <row r="550" spans="1:14" x14ac:dyDescent="0.25">
      <c r="A550" s="76" t="s">
        <v>382</v>
      </c>
      <c r="B550" s="54"/>
      <c r="C550" s="54"/>
      <c r="D550" s="54"/>
      <c r="E550" s="54"/>
      <c r="F550" s="55"/>
      <c r="G550" s="83"/>
      <c r="H550" s="57"/>
      <c r="I550" s="38"/>
      <c r="J550" s="38"/>
      <c r="K550" s="38"/>
      <c r="L550" s="58"/>
      <c r="M550" s="58"/>
      <c r="N550" s="58"/>
    </row>
    <row r="551" spans="1:14" x14ac:dyDescent="0.25">
      <c r="A551" s="76" t="s">
        <v>383</v>
      </c>
      <c r="B551" s="54"/>
      <c r="C551" s="54"/>
      <c r="D551" s="54"/>
      <c r="E551" s="54"/>
      <c r="F551" s="55"/>
      <c r="G551" s="85" t="s">
        <v>323</v>
      </c>
      <c r="H551" s="57" t="s">
        <v>381</v>
      </c>
      <c r="I551" s="38" t="s">
        <v>236</v>
      </c>
      <c r="J551" s="38" t="s">
        <v>34</v>
      </c>
      <c r="K551" s="38" t="s">
        <v>304</v>
      </c>
      <c r="L551" s="58">
        <v>79.900000000000006</v>
      </c>
      <c r="M551" s="58">
        <v>79.900000000000006</v>
      </c>
      <c r="N551" s="58">
        <f t="shared" si="318"/>
        <v>100</v>
      </c>
    </row>
    <row r="552" spans="1:14" x14ac:dyDescent="0.25">
      <c r="A552" s="76"/>
      <c r="B552" s="54"/>
      <c r="C552" s="54"/>
      <c r="D552" s="54"/>
      <c r="E552" s="54"/>
      <c r="F552" s="55"/>
      <c r="G552" s="83"/>
      <c r="H552" s="57"/>
      <c r="I552" s="38"/>
      <c r="J552" s="38"/>
      <c r="K552" s="38"/>
      <c r="L552" s="58"/>
      <c r="M552" s="58"/>
      <c r="N552" s="58"/>
    </row>
    <row r="553" spans="1:14" x14ac:dyDescent="0.25">
      <c r="A553" s="70" t="s">
        <v>384</v>
      </c>
      <c r="B553" s="54"/>
      <c r="C553" s="54"/>
      <c r="D553" s="54"/>
      <c r="E553" s="54"/>
      <c r="F553" s="55"/>
      <c r="G553" s="83" t="s">
        <v>323</v>
      </c>
      <c r="H553" s="56" t="s">
        <v>385</v>
      </c>
      <c r="I553" s="53"/>
      <c r="J553" s="53"/>
      <c r="K553" s="53"/>
      <c r="L553" s="24">
        <f>L557</f>
        <v>1148.8</v>
      </c>
      <c r="M553" s="24">
        <f t="shared" ref="M553" si="320">M557</f>
        <v>1148.8</v>
      </c>
      <c r="N553" s="24">
        <f t="shared" si="318"/>
        <v>100</v>
      </c>
    </row>
    <row r="554" spans="1:14" x14ac:dyDescent="0.25">
      <c r="A554" s="32" t="s">
        <v>253</v>
      </c>
      <c r="B554" s="54"/>
      <c r="C554" s="54"/>
      <c r="D554" s="54"/>
      <c r="E554" s="54"/>
      <c r="F554" s="55"/>
      <c r="G554" s="83"/>
      <c r="H554" s="56"/>
      <c r="I554" s="53"/>
      <c r="J554" s="53"/>
      <c r="K554" s="53"/>
      <c r="L554" s="24"/>
      <c r="M554" s="24"/>
      <c r="N554" s="24"/>
    </row>
    <row r="555" spans="1:14" x14ac:dyDescent="0.25">
      <c r="A555" s="32" t="s">
        <v>254</v>
      </c>
      <c r="B555" s="54"/>
      <c r="C555" s="54"/>
      <c r="D555" s="54"/>
      <c r="E555" s="54"/>
      <c r="F555" s="55"/>
      <c r="G555" s="83"/>
      <c r="H555" s="56"/>
      <c r="I555" s="53"/>
      <c r="J555" s="53"/>
      <c r="K555" s="53"/>
      <c r="L555" s="24"/>
      <c r="M555" s="24"/>
      <c r="N555" s="24"/>
    </row>
    <row r="556" spans="1:14" x14ac:dyDescent="0.25">
      <c r="A556" s="32" t="s">
        <v>255</v>
      </c>
      <c r="B556" s="54"/>
      <c r="C556" s="54"/>
      <c r="D556" s="54"/>
      <c r="E556" s="54"/>
      <c r="F556" s="55"/>
      <c r="G556" s="83"/>
      <c r="H556" s="56"/>
      <c r="I556" s="53"/>
      <c r="J556" s="53"/>
      <c r="K556" s="53"/>
      <c r="L556" s="24"/>
      <c r="M556" s="24"/>
      <c r="N556" s="24"/>
    </row>
    <row r="557" spans="1:14" x14ac:dyDescent="0.25">
      <c r="A557" s="32" t="s">
        <v>256</v>
      </c>
      <c r="B557" s="54"/>
      <c r="C557" s="54"/>
      <c r="D557" s="54"/>
      <c r="E557" s="54"/>
      <c r="F557" s="55"/>
      <c r="G557" s="83" t="s">
        <v>323</v>
      </c>
      <c r="H557" s="56" t="s">
        <v>386</v>
      </c>
      <c r="I557" s="53"/>
      <c r="J557" s="53"/>
      <c r="K557" s="53"/>
      <c r="L557" s="24">
        <f>L558</f>
        <v>1148.8</v>
      </c>
      <c r="M557" s="24">
        <f t="shared" ref="M557:M558" si="321">M558</f>
        <v>1148.8</v>
      </c>
      <c r="N557" s="24">
        <f t="shared" ref="N557:N559" si="322">M557/L557*100</f>
        <v>100</v>
      </c>
    </row>
    <row r="558" spans="1:14" x14ac:dyDescent="0.25">
      <c r="A558" s="50" t="s">
        <v>320</v>
      </c>
      <c r="B558" s="67"/>
      <c r="C558" s="67"/>
      <c r="D558" s="67"/>
      <c r="E558" s="67"/>
      <c r="F558" s="68"/>
      <c r="G558" s="83" t="s">
        <v>323</v>
      </c>
      <c r="H558" s="56" t="s">
        <v>386</v>
      </c>
      <c r="I558" s="53" t="s">
        <v>236</v>
      </c>
      <c r="J558" s="53"/>
      <c r="K558" s="53"/>
      <c r="L558" s="24">
        <f>L559</f>
        <v>1148.8</v>
      </c>
      <c r="M558" s="24">
        <f t="shared" si="321"/>
        <v>1148.8</v>
      </c>
      <c r="N558" s="24">
        <f t="shared" si="322"/>
        <v>100</v>
      </c>
    </row>
    <row r="559" spans="1:14" x14ac:dyDescent="0.25">
      <c r="A559" s="76" t="s">
        <v>387</v>
      </c>
      <c r="B559" s="36"/>
      <c r="C559" s="36"/>
      <c r="D559" s="36"/>
      <c r="E559" s="36"/>
      <c r="F559" s="37"/>
      <c r="G559" s="85" t="s">
        <v>323</v>
      </c>
      <c r="H559" s="57" t="s">
        <v>386</v>
      </c>
      <c r="I559" s="38" t="s">
        <v>236</v>
      </c>
      <c r="J559" s="38" t="s">
        <v>352</v>
      </c>
      <c r="K559" s="38" t="s">
        <v>77</v>
      </c>
      <c r="L559" s="58">
        <v>1148.8</v>
      </c>
      <c r="M559" s="58">
        <v>1148.8</v>
      </c>
      <c r="N559" s="58">
        <f t="shared" si="322"/>
        <v>100</v>
      </c>
    </row>
    <row r="560" spans="1:14" x14ac:dyDescent="0.25">
      <c r="A560" s="76"/>
      <c r="B560" s="36"/>
      <c r="C560" s="36"/>
      <c r="D560" s="36"/>
      <c r="E560" s="36"/>
      <c r="F560" s="37"/>
      <c r="G560" s="83"/>
      <c r="H560" s="57"/>
      <c r="I560" s="38"/>
      <c r="J560" s="38"/>
      <c r="K560" s="38"/>
      <c r="L560" s="58"/>
      <c r="M560" s="58"/>
      <c r="N560" s="58"/>
    </row>
    <row r="561" spans="1:14" x14ac:dyDescent="0.25">
      <c r="A561" s="89" t="s">
        <v>388</v>
      </c>
      <c r="B561" s="90"/>
      <c r="C561" s="90"/>
      <c r="D561" s="90"/>
      <c r="E561" s="90"/>
      <c r="F561" s="91"/>
      <c r="G561" s="83"/>
      <c r="H561" s="57"/>
      <c r="I561" s="38"/>
      <c r="J561" s="38"/>
      <c r="K561" s="38"/>
      <c r="L561" s="58"/>
      <c r="M561" s="58"/>
      <c r="N561" s="58"/>
    </row>
    <row r="562" spans="1:14" x14ac:dyDescent="0.25">
      <c r="A562" s="89" t="s">
        <v>389</v>
      </c>
      <c r="B562" s="90"/>
      <c r="C562" s="90"/>
      <c r="D562" s="90"/>
      <c r="E562" s="90"/>
      <c r="F562" s="91"/>
      <c r="G562" s="83" t="s">
        <v>323</v>
      </c>
      <c r="H562" s="92" t="s">
        <v>390</v>
      </c>
      <c r="I562" s="38"/>
      <c r="J562" s="38"/>
      <c r="K562" s="38"/>
      <c r="L562" s="93">
        <f>L563+L565</f>
        <v>1609.1000000000001</v>
      </c>
      <c r="M562" s="93">
        <f t="shared" ref="M562" si="323">M563+M565</f>
        <v>1332.5</v>
      </c>
      <c r="N562" s="24">
        <f t="shared" ref="N562:N568" si="324">M562/L562*100</f>
        <v>82.810266608663213</v>
      </c>
    </row>
    <row r="563" spans="1:14" x14ac:dyDescent="0.25">
      <c r="A563" s="50" t="s">
        <v>227</v>
      </c>
      <c r="B563" s="51"/>
      <c r="C563" s="51"/>
      <c r="D563" s="51"/>
      <c r="E563" s="51"/>
      <c r="F563" s="52"/>
      <c r="G563" s="83" t="s">
        <v>323</v>
      </c>
      <c r="H563" s="53" t="s">
        <v>391</v>
      </c>
      <c r="I563" s="53" t="s">
        <v>229</v>
      </c>
      <c r="J563" s="53" t="s">
        <v>34</v>
      </c>
      <c r="K563" s="53" t="s">
        <v>304</v>
      </c>
      <c r="L563" s="24">
        <f>L564</f>
        <v>1555.9</v>
      </c>
      <c r="M563" s="24">
        <f t="shared" ref="M563" si="325">M564</f>
        <v>1303.3</v>
      </c>
      <c r="N563" s="24">
        <f t="shared" si="324"/>
        <v>83.765023459091196</v>
      </c>
    </row>
    <row r="564" spans="1:14" x14ac:dyDescent="0.25">
      <c r="A564" s="35" t="s">
        <v>392</v>
      </c>
      <c r="B564" s="51"/>
      <c r="C564" s="51"/>
      <c r="D564" s="51"/>
      <c r="E564" s="51"/>
      <c r="F564" s="52"/>
      <c r="G564" s="85" t="s">
        <v>323</v>
      </c>
      <c r="H564" s="38" t="s">
        <v>391</v>
      </c>
      <c r="I564" s="38" t="s">
        <v>229</v>
      </c>
      <c r="J564" s="38" t="s">
        <v>34</v>
      </c>
      <c r="K564" s="38" t="s">
        <v>304</v>
      </c>
      <c r="L564" s="58">
        <v>1555.9</v>
      </c>
      <c r="M564" s="58">
        <v>1303.3</v>
      </c>
      <c r="N564" s="58">
        <f t="shared" si="324"/>
        <v>83.765023459091196</v>
      </c>
    </row>
    <row r="565" spans="1:14" x14ac:dyDescent="0.25">
      <c r="A565" s="50" t="s">
        <v>320</v>
      </c>
      <c r="B565" s="51"/>
      <c r="C565" s="51"/>
      <c r="D565" s="51"/>
      <c r="E565" s="51"/>
      <c r="F565" s="52"/>
      <c r="G565" s="83" t="s">
        <v>323</v>
      </c>
      <c r="H565" s="53" t="s">
        <v>393</v>
      </c>
      <c r="I565" s="38" t="s">
        <v>236</v>
      </c>
      <c r="J565" s="53" t="s">
        <v>34</v>
      </c>
      <c r="K565" s="53" t="s">
        <v>304</v>
      </c>
      <c r="L565" s="24">
        <f>L566</f>
        <v>53.2</v>
      </c>
      <c r="M565" s="24">
        <f t="shared" ref="M565" si="326">M566</f>
        <v>29.2</v>
      </c>
      <c r="N565" s="24">
        <f t="shared" si="324"/>
        <v>54.887218045112775</v>
      </c>
    </row>
    <row r="566" spans="1:14" x14ac:dyDescent="0.25">
      <c r="A566" s="35" t="s">
        <v>392</v>
      </c>
      <c r="B566" s="51"/>
      <c r="C566" s="51"/>
      <c r="D566" s="51"/>
      <c r="E566" s="51"/>
      <c r="F566" s="52"/>
      <c r="G566" s="85" t="s">
        <v>323</v>
      </c>
      <c r="H566" s="38" t="s">
        <v>393</v>
      </c>
      <c r="I566" s="38" t="s">
        <v>236</v>
      </c>
      <c r="J566" s="38" t="s">
        <v>34</v>
      </c>
      <c r="K566" s="38" t="s">
        <v>304</v>
      </c>
      <c r="L566" s="58">
        <v>53.2</v>
      </c>
      <c r="M566" s="58">
        <v>29.2</v>
      </c>
      <c r="N566" s="58">
        <f t="shared" si="324"/>
        <v>54.887218045112775</v>
      </c>
    </row>
    <row r="567" spans="1:14" x14ac:dyDescent="0.25">
      <c r="A567" s="76"/>
      <c r="B567" s="36"/>
      <c r="C567" s="36"/>
      <c r="D567" s="36"/>
      <c r="E567" s="36"/>
      <c r="F567" s="37"/>
      <c r="G567" s="83"/>
      <c r="H567" s="57"/>
      <c r="I567" s="38"/>
      <c r="J567" s="38"/>
      <c r="K567" s="38"/>
      <c r="L567" s="58"/>
      <c r="M567" s="58"/>
      <c r="N567" s="58"/>
    </row>
    <row r="568" spans="1:14" x14ac:dyDescent="0.25">
      <c r="A568" s="70" t="s">
        <v>394</v>
      </c>
      <c r="B568" s="36"/>
      <c r="C568" s="36"/>
      <c r="D568" s="36"/>
      <c r="E568" s="36"/>
      <c r="F568" s="37"/>
      <c r="G568" s="83" t="s">
        <v>323</v>
      </c>
      <c r="H568" s="56" t="s">
        <v>395</v>
      </c>
      <c r="I568" s="53"/>
      <c r="J568" s="53"/>
      <c r="K568" s="53"/>
      <c r="L568" s="24">
        <f>L572</f>
        <v>1255.4000000000001</v>
      </c>
      <c r="M568" s="24">
        <f t="shared" ref="M568" si="327">M572</f>
        <v>1255.4000000000001</v>
      </c>
      <c r="N568" s="24">
        <f t="shared" si="324"/>
        <v>100</v>
      </c>
    </row>
    <row r="569" spans="1:14" x14ac:dyDescent="0.25">
      <c r="A569" s="32" t="s">
        <v>253</v>
      </c>
      <c r="B569" s="36"/>
      <c r="C569" s="36"/>
      <c r="D569" s="36"/>
      <c r="E569" s="36"/>
      <c r="F569" s="37"/>
      <c r="G569" s="83"/>
      <c r="H569" s="56"/>
      <c r="I569" s="53"/>
      <c r="J569" s="53"/>
      <c r="K569" s="53"/>
      <c r="L569" s="24"/>
      <c r="M569" s="24"/>
      <c r="N569" s="24"/>
    </row>
    <row r="570" spans="1:14" x14ac:dyDescent="0.25">
      <c r="A570" s="32" t="s">
        <v>254</v>
      </c>
      <c r="B570" s="36"/>
      <c r="C570" s="36"/>
      <c r="D570" s="36"/>
      <c r="E570" s="36"/>
      <c r="F570" s="37"/>
      <c r="G570" s="83"/>
      <c r="H570" s="56"/>
      <c r="I570" s="53"/>
      <c r="J570" s="53"/>
      <c r="K570" s="53"/>
      <c r="L570" s="24"/>
      <c r="M570" s="24"/>
      <c r="N570" s="24"/>
    </row>
    <row r="571" spans="1:14" x14ac:dyDescent="0.25">
      <c r="A571" s="32" t="s">
        <v>255</v>
      </c>
      <c r="B571" s="36"/>
      <c r="C571" s="36"/>
      <c r="D571" s="36"/>
      <c r="E571" s="36"/>
      <c r="F571" s="37"/>
      <c r="G571" s="83"/>
      <c r="H571" s="56"/>
      <c r="I571" s="53"/>
      <c r="J571" s="53"/>
      <c r="K571" s="53"/>
      <c r="L571" s="24"/>
      <c r="M571" s="24"/>
      <c r="N571" s="24"/>
    </row>
    <row r="572" spans="1:14" x14ac:dyDescent="0.25">
      <c r="A572" s="32" t="s">
        <v>256</v>
      </c>
      <c r="B572" s="36"/>
      <c r="C572" s="36"/>
      <c r="D572" s="36"/>
      <c r="E572" s="36"/>
      <c r="F572" s="37"/>
      <c r="G572" s="83" t="s">
        <v>323</v>
      </c>
      <c r="H572" s="56" t="s">
        <v>396</v>
      </c>
      <c r="I572" s="53"/>
      <c r="J572" s="53"/>
      <c r="K572" s="53"/>
      <c r="L572" s="24">
        <f>L573</f>
        <v>1255.4000000000001</v>
      </c>
      <c r="M572" s="24">
        <f t="shared" ref="M572:M573" si="328">M573</f>
        <v>1255.4000000000001</v>
      </c>
      <c r="N572" s="24">
        <f t="shared" ref="N572:N574" si="329">M572/L572*100</f>
        <v>100</v>
      </c>
    </row>
    <row r="573" spans="1:14" x14ac:dyDescent="0.25">
      <c r="A573" s="50" t="s">
        <v>249</v>
      </c>
      <c r="B573" s="36"/>
      <c r="C573" s="36"/>
      <c r="D573" s="36"/>
      <c r="E573" s="36"/>
      <c r="F573" s="37"/>
      <c r="G573" s="83" t="s">
        <v>323</v>
      </c>
      <c r="H573" s="56" t="s">
        <v>396</v>
      </c>
      <c r="I573" s="38" t="s">
        <v>236</v>
      </c>
      <c r="J573" s="38"/>
      <c r="K573" s="38"/>
      <c r="L573" s="58">
        <f>L574</f>
        <v>1255.4000000000001</v>
      </c>
      <c r="M573" s="58">
        <f t="shared" si="328"/>
        <v>1255.4000000000001</v>
      </c>
      <c r="N573" s="58">
        <f t="shared" si="329"/>
        <v>100</v>
      </c>
    </row>
    <row r="574" spans="1:14" x14ac:dyDescent="0.25">
      <c r="A574" s="76" t="s">
        <v>341</v>
      </c>
      <c r="B574" s="36"/>
      <c r="C574" s="36"/>
      <c r="D574" s="36"/>
      <c r="E574" s="36"/>
      <c r="F574" s="37"/>
      <c r="G574" s="85" t="s">
        <v>323</v>
      </c>
      <c r="H574" s="57" t="s">
        <v>396</v>
      </c>
      <c r="I574" s="38" t="s">
        <v>236</v>
      </c>
      <c r="J574" s="38" t="s">
        <v>77</v>
      </c>
      <c r="K574" s="38" t="s">
        <v>181</v>
      </c>
      <c r="L574" s="58">
        <v>1255.4000000000001</v>
      </c>
      <c r="M574" s="58">
        <v>1255.4000000000001</v>
      </c>
      <c r="N574" s="58">
        <f t="shared" si="329"/>
        <v>100</v>
      </c>
    </row>
    <row r="575" spans="1:14" x14ac:dyDescent="0.25">
      <c r="A575" s="76"/>
      <c r="B575" s="36"/>
      <c r="C575" s="36"/>
      <c r="D575" s="36"/>
      <c r="E575" s="36"/>
      <c r="F575" s="37"/>
      <c r="G575" s="83"/>
      <c r="H575" s="57"/>
      <c r="I575" s="38"/>
      <c r="J575" s="38"/>
      <c r="K575" s="38"/>
      <c r="L575" s="58"/>
      <c r="M575" s="58"/>
      <c r="N575" s="58"/>
    </row>
    <row r="576" spans="1:14" x14ac:dyDescent="0.25">
      <c r="A576" s="50" t="s">
        <v>397</v>
      </c>
      <c r="B576" s="51"/>
      <c r="C576" s="51"/>
      <c r="D576" s="51"/>
      <c r="E576" s="51"/>
      <c r="F576" s="52"/>
      <c r="G576" s="83"/>
      <c r="H576" s="53"/>
      <c r="I576" s="53"/>
      <c r="J576" s="53"/>
      <c r="K576" s="53"/>
      <c r="L576" s="24"/>
      <c r="M576" s="24"/>
      <c r="N576" s="24"/>
    </row>
    <row r="577" spans="1:14" x14ac:dyDescent="0.25">
      <c r="A577" s="50" t="s">
        <v>398</v>
      </c>
      <c r="B577" s="51"/>
      <c r="C577" s="51"/>
      <c r="D577" s="51"/>
      <c r="E577" s="51"/>
      <c r="F577" s="52"/>
      <c r="G577" s="83"/>
      <c r="H577" s="53"/>
      <c r="I577" s="53"/>
      <c r="J577" s="53"/>
      <c r="K577" s="53"/>
      <c r="L577" s="24"/>
      <c r="M577" s="24"/>
      <c r="N577" s="24"/>
    </row>
    <row r="578" spans="1:14" x14ac:dyDescent="0.25">
      <c r="A578" s="50" t="s">
        <v>399</v>
      </c>
      <c r="B578" s="51"/>
      <c r="C578" s="51"/>
      <c r="D578" s="51"/>
      <c r="E578" s="51"/>
      <c r="F578" s="52"/>
      <c r="G578" s="83" t="s">
        <v>323</v>
      </c>
      <c r="H578" s="53" t="s">
        <v>400</v>
      </c>
      <c r="I578" s="53"/>
      <c r="J578" s="53"/>
      <c r="K578" s="53"/>
      <c r="L578" s="24">
        <f>L582</f>
        <v>144.69999999999999</v>
      </c>
      <c r="M578" s="24">
        <f t="shared" ref="M578" si="330">M582</f>
        <v>144.69999999999999</v>
      </c>
      <c r="N578" s="24">
        <f t="shared" ref="N578" si="331">M578/L578*100</f>
        <v>100</v>
      </c>
    </row>
    <row r="579" spans="1:14" x14ac:dyDescent="0.25">
      <c r="A579" s="32" t="s">
        <v>253</v>
      </c>
      <c r="B579" s="51"/>
      <c r="C579" s="51"/>
      <c r="D579" s="51"/>
      <c r="E579" s="51"/>
      <c r="F579" s="52"/>
      <c r="G579" s="83"/>
      <c r="H579" s="53"/>
      <c r="I579" s="53"/>
      <c r="J579" s="53"/>
      <c r="K579" s="53"/>
      <c r="L579" s="24"/>
      <c r="M579" s="24"/>
      <c r="N579" s="24"/>
    </row>
    <row r="580" spans="1:14" x14ac:dyDescent="0.25">
      <c r="A580" s="32" t="s">
        <v>254</v>
      </c>
      <c r="B580" s="51"/>
      <c r="C580" s="51"/>
      <c r="D580" s="51"/>
      <c r="E580" s="51"/>
      <c r="F580" s="52"/>
      <c r="G580" s="83"/>
      <c r="H580" s="53"/>
      <c r="I580" s="53"/>
      <c r="J580" s="53"/>
      <c r="K580" s="53"/>
      <c r="L580" s="24"/>
      <c r="M580" s="24"/>
      <c r="N580" s="24"/>
    </row>
    <row r="581" spans="1:14" x14ac:dyDescent="0.25">
      <c r="A581" s="32" t="s">
        <v>255</v>
      </c>
      <c r="B581" s="51"/>
      <c r="C581" s="51"/>
      <c r="D581" s="51"/>
      <c r="E581" s="51"/>
      <c r="F581" s="52"/>
      <c r="G581" s="83"/>
      <c r="H581" s="53"/>
      <c r="I581" s="53"/>
      <c r="J581" s="53"/>
      <c r="K581" s="53"/>
      <c r="L581" s="24"/>
      <c r="M581" s="24"/>
      <c r="N581" s="24"/>
    </row>
    <row r="582" spans="1:14" x14ac:dyDescent="0.25">
      <c r="A582" s="32" t="s">
        <v>256</v>
      </c>
      <c r="B582" s="51"/>
      <c r="C582" s="51"/>
      <c r="D582" s="51"/>
      <c r="E582" s="51"/>
      <c r="F582" s="52"/>
      <c r="G582" s="83" t="s">
        <v>323</v>
      </c>
      <c r="H582" s="53" t="s">
        <v>401</v>
      </c>
      <c r="I582" s="53"/>
      <c r="J582" s="53"/>
      <c r="K582" s="53"/>
      <c r="L582" s="24">
        <f>L583</f>
        <v>144.69999999999999</v>
      </c>
      <c r="M582" s="24">
        <f t="shared" ref="M582" si="332">M583</f>
        <v>144.69999999999999</v>
      </c>
      <c r="N582" s="24">
        <f t="shared" ref="N582:N583" si="333">M582/L582*100</f>
        <v>100</v>
      </c>
    </row>
    <row r="583" spans="1:14" x14ac:dyDescent="0.25">
      <c r="A583" s="50" t="s">
        <v>320</v>
      </c>
      <c r="B583" s="51"/>
      <c r="C583" s="51"/>
      <c r="D583" s="51"/>
      <c r="E583" s="51"/>
      <c r="F583" s="52"/>
      <c r="G583" s="83" t="s">
        <v>323</v>
      </c>
      <c r="H583" s="53" t="s">
        <v>402</v>
      </c>
      <c r="I583" s="53" t="s">
        <v>236</v>
      </c>
      <c r="J583" s="53"/>
      <c r="K583" s="53"/>
      <c r="L583" s="24">
        <f>L585</f>
        <v>144.69999999999999</v>
      </c>
      <c r="M583" s="24">
        <f t="shared" ref="M583" si="334">M585</f>
        <v>144.69999999999999</v>
      </c>
      <c r="N583" s="24">
        <f t="shared" si="333"/>
        <v>100</v>
      </c>
    </row>
    <row r="584" spans="1:14" x14ac:dyDescent="0.25">
      <c r="A584" s="76" t="s">
        <v>382</v>
      </c>
      <c r="B584" s="51"/>
      <c r="C584" s="51"/>
      <c r="D584" s="51"/>
      <c r="E584" s="51"/>
      <c r="F584" s="52"/>
      <c r="G584" s="83"/>
      <c r="H584" s="38"/>
      <c r="I584" s="38"/>
      <c r="J584" s="38"/>
      <c r="K584" s="38"/>
      <c r="L584" s="58"/>
      <c r="M584" s="58"/>
      <c r="N584" s="58"/>
    </row>
    <row r="585" spans="1:14" x14ac:dyDescent="0.25">
      <c r="A585" s="76" t="s">
        <v>383</v>
      </c>
      <c r="B585" s="51"/>
      <c r="C585" s="51"/>
      <c r="D585" s="51"/>
      <c r="E585" s="51"/>
      <c r="F585" s="52"/>
      <c r="G585" s="85" t="s">
        <v>323</v>
      </c>
      <c r="H585" s="38" t="s">
        <v>402</v>
      </c>
      <c r="I585" s="38" t="s">
        <v>236</v>
      </c>
      <c r="J585" s="38" t="s">
        <v>34</v>
      </c>
      <c r="K585" s="38" t="s">
        <v>304</v>
      </c>
      <c r="L585" s="58">
        <v>144.69999999999999</v>
      </c>
      <c r="M585" s="58">
        <v>144.69999999999999</v>
      </c>
      <c r="N585" s="58">
        <f t="shared" ref="N585" si="335">M585/L585*100</f>
        <v>100</v>
      </c>
    </row>
    <row r="586" spans="1:14" x14ac:dyDescent="0.25">
      <c r="A586" s="50" t="s">
        <v>403</v>
      </c>
      <c r="B586" s="36"/>
      <c r="C586" s="36"/>
      <c r="D586" s="36"/>
      <c r="E586" s="36"/>
      <c r="F586" s="37"/>
      <c r="G586" s="83"/>
      <c r="H586" s="53"/>
      <c r="I586" s="53"/>
      <c r="J586" s="53"/>
      <c r="K586" s="53"/>
      <c r="L586" s="24"/>
      <c r="M586" s="24"/>
      <c r="N586" s="24"/>
    </row>
    <row r="587" spans="1:14" x14ac:dyDescent="0.25">
      <c r="A587" s="50" t="s">
        <v>404</v>
      </c>
      <c r="B587" s="51"/>
      <c r="C587" s="51"/>
      <c r="D587" s="51"/>
      <c r="E587" s="51"/>
      <c r="F587" s="52"/>
      <c r="G587" s="83" t="s">
        <v>323</v>
      </c>
      <c r="H587" s="53" t="s">
        <v>405</v>
      </c>
      <c r="I587" s="53"/>
      <c r="J587" s="53"/>
      <c r="K587" s="53"/>
      <c r="L587" s="24">
        <f>L588</f>
        <v>3292.7</v>
      </c>
      <c r="M587" s="24">
        <f t="shared" ref="M587" si="336">M588</f>
        <v>3292.7</v>
      </c>
      <c r="N587" s="24">
        <f t="shared" ref="N587:N590" si="337">M587/L587*100</f>
        <v>100</v>
      </c>
    </row>
    <row r="588" spans="1:14" x14ac:dyDescent="0.25">
      <c r="A588" s="50" t="s">
        <v>406</v>
      </c>
      <c r="B588" s="51"/>
      <c r="C588" s="51"/>
      <c r="D588" s="51"/>
      <c r="E588" s="51"/>
      <c r="F588" s="52"/>
      <c r="G588" s="83" t="s">
        <v>323</v>
      </c>
      <c r="H588" s="53" t="s">
        <v>407</v>
      </c>
      <c r="I588" s="53"/>
      <c r="J588" s="53"/>
      <c r="K588" s="75"/>
      <c r="L588" s="24">
        <f>L589+L594+L597+L592</f>
        <v>3292.7</v>
      </c>
      <c r="M588" s="24">
        <f t="shared" ref="M588" si="338">M589+M594+M597+M592</f>
        <v>3292.7</v>
      </c>
      <c r="N588" s="24">
        <f t="shared" si="337"/>
        <v>100</v>
      </c>
    </row>
    <row r="589" spans="1:14" x14ac:dyDescent="0.25">
      <c r="A589" s="50" t="s">
        <v>243</v>
      </c>
      <c r="B589" s="51"/>
      <c r="C589" s="51"/>
      <c r="D589" s="51"/>
      <c r="E589" s="51"/>
      <c r="F589" s="52"/>
      <c r="G589" s="83" t="s">
        <v>323</v>
      </c>
      <c r="H589" s="53" t="s">
        <v>408</v>
      </c>
      <c r="I589" s="53"/>
      <c r="J589" s="53"/>
      <c r="K589" s="53"/>
      <c r="L589" s="24">
        <f>L590</f>
        <v>2071.6999999999998</v>
      </c>
      <c r="M589" s="24">
        <f t="shared" ref="M589" si="339">M590</f>
        <v>2071.6999999999998</v>
      </c>
      <c r="N589" s="24">
        <f t="shared" si="337"/>
        <v>100</v>
      </c>
    </row>
    <row r="590" spans="1:14" x14ac:dyDescent="0.25">
      <c r="A590" s="35" t="s">
        <v>409</v>
      </c>
      <c r="B590" s="54"/>
      <c r="C590" s="54"/>
      <c r="D590" s="54"/>
      <c r="E590" s="54"/>
      <c r="F590" s="55"/>
      <c r="G590" s="85" t="s">
        <v>323</v>
      </c>
      <c r="H590" s="38" t="s">
        <v>408</v>
      </c>
      <c r="I590" s="38" t="s">
        <v>229</v>
      </c>
      <c r="J590" s="38" t="s">
        <v>410</v>
      </c>
      <c r="K590" s="38" t="s">
        <v>77</v>
      </c>
      <c r="L590" s="58">
        <v>2071.6999999999998</v>
      </c>
      <c r="M590" s="58">
        <v>2071.6999999999998</v>
      </c>
      <c r="N590" s="58">
        <f t="shared" si="337"/>
        <v>100</v>
      </c>
    </row>
    <row r="591" spans="1:14" x14ac:dyDescent="0.25">
      <c r="A591" s="50" t="s">
        <v>411</v>
      </c>
      <c r="B591" s="54"/>
      <c r="C591" s="54"/>
      <c r="D591" s="54"/>
      <c r="E591" s="54"/>
      <c r="F591" s="55"/>
      <c r="G591" s="85"/>
      <c r="H591" s="38"/>
      <c r="I591" s="38"/>
      <c r="J591" s="38"/>
      <c r="K591" s="38"/>
      <c r="L591" s="58"/>
      <c r="M591" s="58"/>
      <c r="N591" s="58"/>
    </row>
    <row r="592" spans="1:14" x14ac:dyDescent="0.25">
      <c r="A592" s="50" t="s">
        <v>412</v>
      </c>
      <c r="B592" s="54"/>
      <c r="C592" s="54"/>
      <c r="D592" s="54"/>
      <c r="E592" s="54"/>
      <c r="F592" s="55"/>
      <c r="G592" s="83" t="s">
        <v>323</v>
      </c>
      <c r="H592" s="53" t="s">
        <v>413</v>
      </c>
      <c r="I592" s="53"/>
      <c r="J592" s="53"/>
      <c r="K592" s="53"/>
      <c r="L592" s="24">
        <f>L593</f>
        <v>546.29999999999995</v>
      </c>
      <c r="M592" s="24">
        <f t="shared" ref="M592" si="340">M593</f>
        <v>546.29999999999995</v>
      </c>
      <c r="N592" s="24">
        <f t="shared" ref="N592:N598" si="341">M592/L592*100</f>
        <v>100</v>
      </c>
    </row>
    <row r="593" spans="1:14" x14ac:dyDescent="0.25">
      <c r="A593" s="35" t="s">
        <v>409</v>
      </c>
      <c r="B593" s="54"/>
      <c r="C593" s="54"/>
      <c r="D593" s="54"/>
      <c r="E593" s="54"/>
      <c r="F593" s="55"/>
      <c r="G593" s="85" t="s">
        <v>323</v>
      </c>
      <c r="H593" s="38" t="s">
        <v>413</v>
      </c>
      <c r="I593" s="38" t="s">
        <v>229</v>
      </c>
      <c r="J593" s="38" t="s">
        <v>410</v>
      </c>
      <c r="K593" s="38" t="s">
        <v>77</v>
      </c>
      <c r="L593" s="58">
        <v>546.29999999999995</v>
      </c>
      <c r="M593" s="58">
        <v>546.29999999999995</v>
      </c>
      <c r="N593" s="58">
        <f t="shared" si="341"/>
        <v>100</v>
      </c>
    </row>
    <row r="594" spans="1:14" x14ac:dyDescent="0.25">
      <c r="A594" s="50" t="s">
        <v>247</v>
      </c>
      <c r="B594" s="54"/>
      <c r="C594" s="54"/>
      <c r="D594" s="54"/>
      <c r="E594" s="54"/>
      <c r="F594" s="55"/>
      <c r="G594" s="83" t="s">
        <v>323</v>
      </c>
      <c r="H594" s="53" t="s">
        <v>414</v>
      </c>
      <c r="I594" s="38"/>
      <c r="J594" s="38"/>
      <c r="K594" s="38"/>
      <c r="L594" s="24">
        <f>L595</f>
        <v>674.2</v>
      </c>
      <c r="M594" s="24">
        <f t="shared" ref="M594:M595" si="342">M595</f>
        <v>674.2</v>
      </c>
      <c r="N594" s="24">
        <f t="shared" si="341"/>
        <v>100</v>
      </c>
    </row>
    <row r="595" spans="1:14" x14ac:dyDescent="0.25">
      <c r="A595" s="50" t="s">
        <v>249</v>
      </c>
      <c r="B595" s="54"/>
      <c r="C595" s="54"/>
      <c r="D595" s="54"/>
      <c r="E595" s="54"/>
      <c r="F595" s="55"/>
      <c r="G595" s="83" t="s">
        <v>323</v>
      </c>
      <c r="H595" s="53" t="s">
        <v>414</v>
      </c>
      <c r="I595" s="38"/>
      <c r="J595" s="38"/>
      <c r="K595" s="38"/>
      <c r="L595" s="24">
        <f>L596</f>
        <v>674.2</v>
      </c>
      <c r="M595" s="24">
        <f t="shared" si="342"/>
        <v>674.2</v>
      </c>
      <c r="N595" s="24">
        <f t="shared" si="341"/>
        <v>100</v>
      </c>
    </row>
    <row r="596" spans="1:14" x14ac:dyDescent="0.25">
      <c r="A596" s="35" t="s">
        <v>409</v>
      </c>
      <c r="B596" s="54"/>
      <c r="C596" s="54"/>
      <c r="D596" s="54"/>
      <c r="E596" s="54"/>
      <c r="F596" s="55"/>
      <c r="G596" s="85" t="s">
        <v>323</v>
      </c>
      <c r="H596" s="38" t="s">
        <v>414</v>
      </c>
      <c r="I596" s="38" t="s">
        <v>236</v>
      </c>
      <c r="J596" s="38" t="s">
        <v>410</v>
      </c>
      <c r="K596" s="38" t="s">
        <v>77</v>
      </c>
      <c r="L596" s="58">
        <v>674.2</v>
      </c>
      <c r="M596" s="58">
        <v>674.2</v>
      </c>
      <c r="N596" s="58">
        <f t="shared" si="341"/>
        <v>100</v>
      </c>
    </row>
    <row r="597" spans="1:14" x14ac:dyDescent="0.25">
      <c r="A597" s="70" t="s">
        <v>237</v>
      </c>
      <c r="B597" s="51"/>
      <c r="C597" s="51"/>
      <c r="D597" s="51"/>
      <c r="E597" s="51"/>
      <c r="F597" s="52"/>
      <c r="G597" s="83" t="s">
        <v>323</v>
      </c>
      <c r="H597" s="53" t="s">
        <v>414</v>
      </c>
      <c r="I597" s="38"/>
      <c r="J597" s="38"/>
      <c r="K597" s="38"/>
      <c r="L597" s="24">
        <f>L598</f>
        <v>0.5</v>
      </c>
      <c r="M597" s="24">
        <f t="shared" ref="M597" si="343">M598</f>
        <v>0.5</v>
      </c>
      <c r="N597" s="24">
        <f t="shared" si="341"/>
        <v>100</v>
      </c>
    </row>
    <row r="598" spans="1:14" x14ac:dyDescent="0.25">
      <c r="A598" s="35" t="s">
        <v>409</v>
      </c>
      <c r="B598" s="51"/>
      <c r="C598" s="51"/>
      <c r="D598" s="51"/>
      <c r="E598" s="51"/>
      <c r="F598" s="52"/>
      <c r="G598" s="85" t="s">
        <v>323</v>
      </c>
      <c r="H598" s="38" t="s">
        <v>414</v>
      </c>
      <c r="I598" s="38" t="s">
        <v>238</v>
      </c>
      <c r="J598" s="38" t="s">
        <v>410</v>
      </c>
      <c r="K598" s="38" t="s">
        <v>77</v>
      </c>
      <c r="L598" s="58">
        <v>0.5</v>
      </c>
      <c r="M598" s="58">
        <v>0.5</v>
      </c>
      <c r="N598" s="58">
        <f t="shared" si="341"/>
        <v>100</v>
      </c>
    </row>
    <row r="599" spans="1:14" x14ac:dyDescent="0.25">
      <c r="A599" s="35"/>
      <c r="B599" s="54"/>
      <c r="C599" s="54"/>
      <c r="D599" s="54"/>
      <c r="E599" s="54"/>
      <c r="F599" s="55"/>
      <c r="G599" s="83"/>
      <c r="H599" s="38"/>
      <c r="I599" s="38"/>
      <c r="J599" s="38"/>
      <c r="K599" s="38"/>
      <c r="L599" s="58"/>
      <c r="M599" s="58"/>
      <c r="N599" s="58"/>
    </row>
    <row r="600" spans="1:14" x14ac:dyDescent="0.25">
      <c r="A600" s="50" t="s">
        <v>415</v>
      </c>
      <c r="B600" s="54"/>
      <c r="C600" s="54"/>
      <c r="D600" s="54"/>
      <c r="E600" s="54"/>
      <c r="F600" s="55"/>
      <c r="G600" s="83"/>
      <c r="H600" s="56"/>
      <c r="I600" s="56"/>
      <c r="J600" s="56"/>
      <c r="K600" s="56"/>
      <c r="L600" s="63"/>
      <c r="M600" s="63"/>
      <c r="N600" s="63"/>
    </row>
    <row r="601" spans="1:14" x14ac:dyDescent="0.25">
      <c r="A601" s="50" t="s">
        <v>22</v>
      </c>
      <c r="B601" s="54"/>
      <c r="C601" s="54"/>
      <c r="D601" s="54"/>
      <c r="E601" s="54"/>
      <c r="F601" s="55"/>
      <c r="G601" s="83" t="s">
        <v>323</v>
      </c>
      <c r="H601" s="56" t="s">
        <v>416</v>
      </c>
      <c r="I601" s="56"/>
      <c r="J601" s="56"/>
      <c r="K601" s="56"/>
      <c r="L601" s="63">
        <f>L602</f>
        <v>40</v>
      </c>
      <c r="M601" s="63">
        <f t="shared" ref="M601" si="344">M602</f>
        <v>40</v>
      </c>
      <c r="N601" s="24">
        <f t="shared" ref="N601:N602" si="345">M601/L601*100</f>
        <v>100</v>
      </c>
    </row>
    <row r="602" spans="1:14" x14ac:dyDescent="0.25">
      <c r="A602" s="50" t="s">
        <v>417</v>
      </c>
      <c r="B602" s="54"/>
      <c r="C602" s="54"/>
      <c r="D602" s="54"/>
      <c r="E602" s="54"/>
      <c r="F602" s="55"/>
      <c r="G602" s="83" t="s">
        <v>323</v>
      </c>
      <c r="H602" s="56" t="s">
        <v>418</v>
      </c>
      <c r="I602" s="57"/>
      <c r="J602" s="57"/>
      <c r="K602" s="57"/>
      <c r="L602" s="63">
        <f>L606</f>
        <v>40</v>
      </c>
      <c r="M602" s="63">
        <f t="shared" ref="M602" si="346">M606</f>
        <v>40</v>
      </c>
      <c r="N602" s="24">
        <f t="shared" si="345"/>
        <v>100</v>
      </c>
    </row>
    <row r="603" spans="1:14" x14ac:dyDescent="0.25">
      <c r="A603" s="32" t="s">
        <v>253</v>
      </c>
      <c r="B603" s="54"/>
      <c r="C603" s="54"/>
      <c r="D603" s="54"/>
      <c r="E603" s="54"/>
      <c r="F603" s="55"/>
      <c r="G603" s="83"/>
      <c r="H603" s="57"/>
      <c r="I603" s="57"/>
      <c r="J603" s="57"/>
      <c r="K603" s="57"/>
      <c r="L603" s="69"/>
      <c r="M603" s="69"/>
      <c r="N603" s="69"/>
    </row>
    <row r="604" spans="1:14" x14ac:dyDescent="0.25">
      <c r="A604" s="32" t="s">
        <v>254</v>
      </c>
      <c r="B604" s="54"/>
      <c r="C604" s="54"/>
      <c r="D604" s="54"/>
      <c r="E604" s="54"/>
      <c r="F604" s="55"/>
      <c r="G604" s="83"/>
      <c r="H604" s="57"/>
      <c r="I604" s="57"/>
      <c r="J604" s="57"/>
      <c r="K604" s="57"/>
      <c r="L604" s="69"/>
      <c r="M604" s="69"/>
      <c r="N604" s="69"/>
    </row>
    <row r="605" spans="1:14" x14ac:dyDescent="0.25">
      <c r="A605" s="32" t="s">
        <v>255</v>
      </c>
      <c r="B605" s="54"/>
      <c r="C605" s="54"/>
      <c r="D605" s="54"/>
      <c r="E605" s="54"/>
      <c r="F605" s="55"/>
      <c r="G605" s="83"/>
      <c r="H605" s="57"/>
      <c r="I605" s="57"/>
      <c r="J605" s="57"/>
      <c r="K605" s="57"/>
      <c r="L605" s="69"/>
      <c r="M605" s="69"/>
      <c r="N605" s="69"/>
    </row>
    <row r="606" spans="1:14" x14ac:dyDescent="0.25">
      <c r="A606" s="32" t="s">
        <v>256</v>
      </c>
      <c r="B606" s="54"/>
      <c r="C606" s="54"/>
      <c r="D606" s="54"/>
      <c r="E606" s="54"/>
      <c r="F606" s="55"/>
      <c r="G606" s="83" t="s">
        <v>323</v>
      </c>
      <c r="H606" s="56" t="s">
        <v>419</v>
      </c>
      <c r="I606" s="56"/>
      <c r="J606" s="56"/>
      <c r="K606" s="56"/>
      <c r="L606" s="63">
        <f>L607</f>
        <v>40</v>
      </c>
      <c r="M606" s="63">
        <f t="shared" ref="M606" si="347">M607</f>
        <v>40</v>
      </c>
      <c r="N606" s="24">
        <f t="shared" ref="N606:N609" si="348">M606/L606*100</f>
        <v>100</v>
      </c>
    </row>
    <row r="607" spans="1:14" x14ac:dyDescent="0.25">
      <c r="A607" s="50" t="s">
        <v>249</v>
      </c>
      <c r="B607" s="54"/>
      <c r="C607" s="54"/>
      <c r="D607" s="54"/>
      <c r="E607" s="54"/>
      <c r="F607" s="55"/>
      <c r="G607" s="83" t="s">
        <v>323</v>
      </c>
      <c r="H607" s="56" t="s">
        <v>419</v>
      </c>
      <c r="I607" s="56" t="s">
        <v>236</v>
      </c>
      <c r="J607" s="56"/>
      <c r="K607" s="56"/>
      <c r="L607" s="63">
        <f>L608+L609</f>
        <v>40</v>
      </c>
      <c r="M607" s="63">
        <f t="shared" ref="M607" si="349">M608+M609</f>
        <v>40</v>
      </c>
      <c r="N607" s="24">
        <f t="shared" si="348"/>
        <v>100</v>
      </c>
    </row>
    <row r="608" spans="1:14" x14ac:dyDescent="0.25">
      <c r="A608" s="35" t="s">
        <v>420</v>
      </c>
      <c r="B608" s="54"/>
      <c r="C608" s="54"/>
      <c r="D608" s="54"/>
      <c r="E608" s="54"/>
      <c r="F608" s="55"/>
      <c r="G608" s="85" t="s">
        <v>323</v>
      </c>
      <c r="H608" s="57" t="s">
        <v>419</v>
      </c>
      <c r="I608" s="57" t="s">
        <v>236</v>
      </c>
      <c r="J608" s="57" t="s">
        <v>304</v>
      </c>
      <c r="K608" s="57" t="s">
        <v>410</v>
      </c>
      <c r="L608" s="69">
        <v>10</v>
      </c>
      <c r="M608" s="69">
        <v>10</v>
      </c>
      <c r="N608" s="58">
        <f t="shared" si="348"/>
        <v>100</v>
      </c>
    </row>
    <row r="609" spans="1:14" x14ac:dyDescent="0.25">
      <c r="A609" s="35" t="s">
        <v>258</v>
      </c>
      <c r="B609" s="54"/>
      <c r="C609" s="54"/>
      <c r="D609" s="54"/>
      <c r="E609" s="54"/>
      <c r="F609" s="55"/>
      <c r="G609" s="85" t="s">
        <v>323</v>
      </c>
      <c r="H609" s="57" t="s">
        <v>419</v>
      </c>
      <c r="I609" s="57" t="s">
        <v>259</v>
      </c>
      <c r="J609" s="57" t="s">
        <v>304</v>
      </c>
      <c r="K609" s="57" t="s">
        <v>410</v>
      </c>
      <c r="L609" s="69">
        <v>30</v>
      </c>
      <c r="M609" s="69">
        <v>30</v>
      </c>
      <c r="N609" s="58">
        <f t="shared" si="348"/>
        <v>100</v>
      </c>
    </row>
    <row r="610" spans="1:14" x14ac:dyDescent="0.25">
      <c r="A610" s="35"/>
      <c r="B610" s="54"/>
      <c r="C610" s="54"/>
      <c r="D610" s="54"/>
      <c r="E610" s="54"/>
      <c r="F610" s="55"/>
      <c r="G610" s="83"/>
      <c r="H610" s="57"/>
      <c r="I610" s="57"/>
      <c r="J610" s="57"/>
      <c r="K610" s="57"/>
      <c r="L610" s="69"/>
      <c r="M610" s="69"/>
      <c r="N610" s="69"/>
    </row>
    <row r="611" spans="1:14" x14ac:dyDescent="0.25">
      <c r="A611" s="50" t="s">
        <v>421</v>
      </c>
      <c r="B611" s="54"/>
      <c r="C611" s="54"/>
      <c r="D611" s="54"/>
      <c r="E611" s="54"/>
      <c r="F611" s="55"/>
      <c r="G611" s="83"/>
      <c r="H611" s="56"/>
      <c r="I611" s="56"/>
      <c r="J611" s="56"/>
      <c r="K611" s="56"/>
      <c r="L611" s="63"/>
      <c r="M611" s="63"/>
      <c r="N611" s="63"/>
    </row>
    <row r="612" spans="1:14" x14ac:dyDescent="0.25">
      <c r="A612" s="50" t="s">
        <v>22</v>
      </c>
      <c r="B612" s="54"/>
      <c r="C612" s="54"/>
      <c r="D612" s="54"/>
      <c r="E612" s="54"/>
      <c r="F612" s="55"/>
      <c r="G612" s="83" t="s">
        <v>323</v>
      </c>
      <c r="H612" s="56" t="s">
        <v>422</v>
      </c>
      <c r="I612" s="56"/>
      <c r="J612" s="56"/>
      <c r="K612" s="56"/>
      <c r="L612" s="63">
        <f>L614</f>
        <v>300</v>
      </c>
      <c r="M612" s="63">
        <f t="shared" ref="M612" si="350">M614</f>
        <v>300</v>
      </c>
      <c r="N612" s="24">
        <f t="shared" ref="N612" si="351">M612/L612*100</f>
        <v>100</v>
      </c>
    </row>
    <row r="613" spans="1:14" x14ac:dyDescent="0.25">
      <c r="A613" s="50" t="s">
        <v>423</v>
      </c>
      <c r="B613" s="54"/>
      <c r="C613" s="54"/>
      <c r="D613" s="54"/>
      <c r="E613" s="54"/>
      <c r="F613" s="55"/>
      <c r="G613" s="83"/>
      <c r="H613" s="56"/>
      <c r="I613" s="56"/>
      <c r="J613" s="56"/>
      <c r="K613" s="56"/>
      <c r="L613" s="63"/>
      <c r="M613" s="63"/>
      <c r="N613" s="63"/>
    </row>
    <row r="614" spans="1:14" x14ac:dyDescent="0.25">
      <c r="A614" s="50" t="s">
        <v>424</v>
      </c>
      <c r="B614" s="54"/>
      <c r="C614" s="54"/>
      <c r="D614" s="54"/>
      <c r="E614" s="54"/>
      <c r="F614" s="55"/>
      <c r="G614" s="83" t="s">
        <v>323</v>
      </c>
      <c r="H614" s="56" t="s">
        <v>425</v>
      </c>
      <c r="I614" s="56" t="s">
        <v>31</v>
      </c>
      <c r="J614" s="56"/>
      <c r="K614" s="56"/>
      <c r="L614" s="63">
        <f>L616</f>
        <v>300</v>
      </c>
      <c r="M614" s="63">
        <f t="shared" ref="M614" si="352">M616</f>
        <v>300</v>
      </c>
      <c r="N614" s="24">
        <f t="shared" ref="N614" si="353">M614/L614*100</f>
        <v>100</v>
      </c>
    </row>
    <row r="615" spans="1:14" x14ac:dyDescent="0.25">
      <c r="A615" s="50" t="s">
        <v>426</v>
      </c>
      <c r="B615" s="54"/>
      <c r="C615" s="54"/>
      <c r="D615" s="54"/>
      <c r="E615" s="54"/>
      <c r="F615" s="55"/>
      <c r="G615" s="83"/>
      <c r="H615" s="56"/>
      <c r="I615" s="56"/>
      <c r="J615" s="56"/>
      <c r="K615" s="56"/>
      <c r="L615" s="63"/>
      <c r="M615" s="63"/>
      <c r="N615" s="63"/>
    </row>
    <row r="616" spans="1:14" x14ac:dyDescent="0.25">
      <c r="A616" s="50" t="s">
        <v>427</v>
      </c>
      <c r="B616" s="54"/>
      <c r="C616" s="54"/>
      <c r="D616" s="54"/>
      <c r="E616" s="54"/>
      <c r="F616" s="55"/>
      <c r="G616" s="83" t="s">
        <v>323</v>
      </c>
      <c r="H616" s="56" t="s">
        <v>428</v>
      </c>
      <c r="I616" s="56" t="s">
        <v>31</v>
      </c>
      <c r="J616" s="56"/>
      <c r="K616" s="56"/>
      <c r="L616" s="63">
        <f>L620</f>
        <v>300</v>
      </c>
      <c r="M616" s="63">
        <f t="shared" ref="M616" si="354">M620</f>
        <v>300</v>
      </c>
      <c r="N616" s="24">
        <f t="shared" ref="N616" si="355">M616/L616*100</f>
        <v>100</v>
      </c>
    </row>
    <row r="617" spans="1:14" x14ac:dyDescent="0.25">
      <c r="A617" s="35" t="s">
        <v>429</v>
      </c>
      <c r="B617" s="54"/>
      <c r="C617" s="54"/>
      <c r="D617" s="54"/>
      <c r="E617" s="54"/>
      <c r="F617" s="55"/>
      <c r="G617" s="83"/>
      <c r="H617" s="57"/>
      <c r="I617" s="57"/>
      <c r="J617" s="57"/>
      <c r="K617" s="57"/>
      <c r="L617" s="69"/>
      <c r="M617" s="69"/>
      <c r="N617" s="69"/>
    </row>
    <row r="618" spans="1:14" x14ac:dyDescent="0.25">
      <c r="A618" s="35" t="s">
        <v>430</v>
      </c>
      <c r="B618" s="51"/>
      <c r="C618" s="51"/>
      <c r="D618" s="51"/>
      <c r="E618" s="51"/>
      <c r="F618" s="52"/>
      <c r="G618" s="83"/>
      <c r="H618" s="57"/>
      <c r="I618" s="94"/>
      <c r="J618" s="94"/>
      <c r="K618" s="94"/>
      <c r="L618" s="58"/>
      <c r="M618" s="58"/>
      <c r="N618" s="58"/>
    </row>
    <row r="619" spans="1:14" x14ac:dyDescent="0.25">
      <c r="A619" s="35" t="s">
        <v>431</v>
      </c>
      <c r="B619" s="51"/>
      <c r="C619" s="51"/>
      <c r="D619" s="51"/>
      <c r="E619" s="51"/>
      <c r="F619" s="52"/>
      <c r="G619" s="83"/>
      <c r="H619" s="57"/>
      <c r="I619" s="94"/>
      <c r="J619" s="94"/>
      <c r="K619" s="94"/>
      <c r="L619" s="58"/>
      <c r="M619" s="58"/>
      <c r="N619" s="58"/>
    </row>
    <row r="620" spans="1:14" x14ac:dyDescent="0.25">
      <c r="A620" s="35" t="s">
        <v>432</v>
      </c>
      <c r="B620" s="51"/>
      <c r="C620" s="51"/>
      <c r="D620" s="51"/>
      <c r="E620" s="51"/>
      <c r="F620" s="52"/>
      <c r="G620" s="83" t="s">
        <v>323</v>
      </c>
      <c r="H620" s="57" t="s">
        <v>428</v>
      </c>
      <c r="I620" s="94" t="s">
        <v>31</v>
      </c>
      <c r="J620" s="94" t="s">
        <v>304</v>
      </c>
      <c r="K620" s="94" t="s">
        <v>410</v>
      </c>
      <c r="L620" s="58">
        <f>100+200</f>
        <v>300</v>
      </c>
      <c r="M620" s="58">
        <f t="shared" ref="M620" si="356">100+200</f>
        <v>300</v>
      </c>
      <c r="N620" s="58">
        <f t="shared" ref="N620" si="357">M620/L620*100</f>
        <v>100</v>
      </c>
    </row>
    <row r="621" spans="1:14" x14ac:dyDescent="0.25">
      <c r="A621" s="35"/>
      <c r="B621" s="51"/>
      <c r="C621" s="51"/>
      <c r="D621" s="51"/>
      <c r="E621" s="51"/>
      <c r="F621" s="52"/>
      <c r="G621" s="83"/>
      <c r="H621" s="57"/>
      <c r="I621" s="94"/>
      <c r="J621" s="94"/>
      <c r="K621" s="94"/>
      <c r="L621" s="58"/>
      <c r="M621" s="58"/>
      <c r="N621" s="58"/>
    </row>
    <row r="622" spans="1:14" x14ac:dyDescent="0.25">
      <c r="A622" s="50" t="s">
        <v>433</v>
      </c>
      <c r="B622" s="54"/>
      <c r="C622" s="54"/>
      <c r="D622" s="54"/>
      <c r="E622" s="54"/>
      <c r="F622" s="55"/>
      <c r="G622" s="31"/>
      <c r="H622" s="56"/>
      <c r="I622" s="56"/>
      <c r="J622" s="56"/>
      <c r="K622" s="56"/>
      <c r="L622" s="63"/>
      <c r="M622" s="63"/>
      <c r="N622" s="63"/>
    </row>
    <row r="623" spans="1:14" x14ac:dyDescent="0.25">
      <c r="A623" s="50" t="s">
        <v>434</v>
      </c>
      <c r="B623" s="54"/>
      <c r="C623" s="54"/>
      <c r="D623" s="54"/>
      <c r="E623" s="54"/>
      <c r="F623" s="55"/>
      <c r="G623" s="31" t="s">
        <v>323</v>
      </c>
      <c r="H623" s="56" t="s">
        <v>435</v>
      </c>
      <c r="I623" s="56"/>
      <c r="J623" s="56"/>
      <c r="K623" s="56"/>
      <c r="L623" s="63">
        <f>L625+L635</f>
        <v>13212.6</v>
      </c>
      <c r="M623" s="63">
        <f t="shared" ref="M623" si="358">M625+M635</f>
        <v>13212.6</v>
      </c>
      <c r="N623" s="24">
        <f t="shared" ref="N623" si="359">M623/L623*100</f>
        <v>100</v>
      </c>
    </row>
    <row r="624" spans="1:14" x14ac:dyDescent="0.25">
      <c r="A624" s="32" t="s">
        <v>436</v>
      </c>
      <c r="B624" s="54"/>
      <c r="C624" s="54"/>
      <c r="D624" s="54"/>
      <c r="E624" s="54"/>
      <c r="F624" s="55"/>
      <c r="G624" s="31"/>
      <c r="H624" s="56"/>
      <c r="I624" s="56"/>
      <c r="J624" s="56"/>
      <c r="K624" s="56"/>
      <c r="L624" s="63"/>
      <c r="M624" s="63"/>
      <c r="N624" s="63"/>
    </row>
    <row r="625" spans="1:14" x14ac:dyDescent="0.25">
      <c r="A625" s="32" t="s">
        <v>437</v>
      </c>
      <c r="B625" s="54"/>
      <c r="C625" s="54"/>
      <c r="D625" s="54"/>
      <c r="E625" s="54"/>
      <c r="F625" s="55"/>
      <c r="G625" s="31" t="s">
        <v>323</v>
      </c>
      <c r="H625" s="56" t="s">
        <v>438</v>
      </c>
      <c r="I625" s="56"/>
      <c r="J625" s="56"/>
      <c r="K625" s="56"/>
      <c r="L625" s="63">
        <f>L626+L629+L631</f>
        <v>6612.6</v>
      </c>
      <c r="M625" s="63">
        <f t="shared" ref="M625" si="360">M626+M629+M631</f>
        <v>6612.6</v>
      </c>
      <c r="N625" s="24">
        <f t="shared" ref="N625:N637" si="361">M625/L625*100</f>
        <v>100</v>
      </c>
    </row>
    <row r="626" spans="1:14" x14ac:dyDescent="0.25">
      <c r="A626" s="32" t="s">
        <v>243</v>
      </c>
      <c r="B626" s="54"/>
      <c r="C626" s="54"/>
      <c r="D626" s="54"/>
      <c r="E626" s="54"/>
      <c r="F626" s="55"/>
      <c r="G626" s="31" t="s">
        <v>323</v>
      </c>
      <c r="H626" s="56" t="s">
        <v>439</v>
      </c>
      <c r="I626" s="56"/>
      <c r="J626" s="56"/>
      <c r="K626" s="56"/>
      <c r="L626" s="63">
        <f>L627</f>
        <v>5233.5</v>
      </c>
      <c r="M626" s="63">
        <f t="shared" ref="M626" si="362">M627</f>
        <v>5233.5</v>
      </c>
      <c r="N626" s="24">
        <f t="shared" si="361"/>
        <v>100</v>
      </c>
    </row>
    <row r="627" spans="1:14" x14ac:dyDescent="0.25">
      <c r="A627" s="76" t="s">
        <v>440</v>
      </c>
      <c r="B627" s="54"/>
      <c r="C627" s="54"/>
      <c r="D627" s="54"/>
      <c r="E627" s="54"/>
      <c r="F627" s="55"/>
      <c r="G627" s="31" t="s">
        <v>323</v>
      </c>
      <c r="H627" s="56" t="s">
        <v>439</v>
      </c>
      <c r="I627" s="57" t="s">
        <v>229</v>
      </c>
      <c r="J627" s="57" t="s">
        <v>181</v>
      </c>
      <c r="K627" s="57" t="s">
        <v>441</v>
      </c>
      <c r="L627" s="69">
        <f>5849-1088.3+265.3+207.5</f>
        <v>5233.5</v>
      </c>
      <c r="M627" s="69">
        <f t="shared" ref="M627" si="363">5849-1088.3+265.3+207.5</f>
        <v>5233.5</v>
      </c>
      <c r="N627" s="58">
        <f t="shared" si="361"/>
        <v>100</v>
      </c>
    </row>
    <row r="628" spans="1:14" x14ac:dyDescent="0.25">
      <c r="A628" s="32" t="s">
        <v>411</v>
      </c>
      <c r="B628" s="54"/>
      <c r="C628" s="54"/>
      <c r="D628" s="54"/>
      <c r="E628" s="54"/>
      <c r="F628" s="55"/>
      <c r="G628" s="31"/>
      <c r="H628" s="56"/>
      <c r="I628" s="56"/>
      <c r="J628" s="56"/>
      <c r="K628" s="56"/>
      <c r="L628" s="63"/>
      <c r="M628" s="63"/>
      <c r="N628" s="63"/>
    </row>
    <row r="629" spans="1:14" x14ac:dyDescent="0.25">
      <c r="A629" s="32" t="s">
        <v>412</v>
      </c>
      <c r="B629" s="54"/>
      <c r="C629" s="54"/>
      <c r="D629" s="54"/>
      <c r="E629" s="54"/>
      <c r="F629" s="55"/>
      <c r="G629" s="31" t="s">
        <v>323</v>
      </c>
      <c r="H629" s="56" t="s">
        <v>442</v>
      </c>
      <c r="I629" s="57"/>
      <c r="J629" s="57"/>
      <c r="K629" s="57"/>
      <c r="L629" s="63">
        <f>L630</f>
        <v>1088.3</v>
      </c>
      <c r="M629" s="63">
        <f t="shared" ref="M629" si="364">M630</f>
        <v>1088.3</v>
      </c>
      <c r="N629" s="24">
        <f t="shared" si="361"/>
        <v>100</v>
      </c>
    </row>
    <row r="630" spans="1:14" x14ac:dyDescent="0.25">
      <c r="A630" s="76" t="s">
        <v>440</v>
      </c>
      <c r="B630" s="54"/>
      <c r="C630" s="54"/>
      <c r="D630" s="54"/>
      <c r="E630" s="54"/>
      <c r="F630" s="55"/>
      <c r="G630" s="40" t="s">
        <v>323</v>
      </c>
      <c r="H630" s="57" t="s">
        <v>442</v>
      </c>
      <c r="I630" s="38" t="s">
        <v>229</v>
      </c>
      <c r="J630" s="95" t="s">
        <v>181</v>
      </c>
      <c r="K630" s="38" t="s">
        <v>441</v>
      </c>
      <c r="L630" s="58">
        <v>1088.3</v>
      </c>
      <c r="M630" s="58">
        <v>1088.3</v>
      </c>
      <c r="N630" s="58">
        <f t="shared" si="361"/>
        <v>100</v>
      </c>
    </row>
    <row r="631" spans="1:14" x14ac:dyDescent="0.25">
      <c r="A631" s="32" t="s">
        <v>247</v>
      </c>
      <c r="B631" s="54"/>
      <c r="C631" s="54"/>
      <c r="D631" s="54"/>
      <c r="E631" s="54"/>
      <c r="F631" s="55"/>
      <c r="G631" s="31" t="s">
        <v>323</v>
      </c>
      <c r="H631" s="56" t="s">
        <v>443</v>
      </c>
      <c r="I631" s="38"/>
      <c r="J631" s="95"/>
      <c r="K631" s="38"/>
      <c r="L631" s="24">
        <f>L632</f>
        <v>290.8</v>
      </c>
      <c r="M631" s="24">
        <f t="shared" ref="M631:M632" si="365">M632</f>
        <v>290.8</v>
      </c>
      <c r="N631" s="24">
        <f t="shared" si="361"/>
        <v>100</v>
      </c>
    </row>
    <row r="632" spans="1:14" x14ac:dyDescent="0.25">
      <c r="A632" s="50" t="s">
        <v>320</v>
      </c>
      <c r="B632" s="54"/>
      <c r="C632" s="54"/>
      <c r="D632" s="54"/>
      <c r="E632" s="54"/>
      <c r="F632" s="55"/>
      <c r="G632" s="31" t="s">
        <v>323</v>
      </c>
      <c r="H632" s="56" t="s">
        <v>443</v>
      </c>
      <c r="I632" s="53"/>
      <c r="J632" s="96"/>
      <c r="K632" s="53"/>
      <c r="L632" s="24">
        <f>L633</f>
        <v>290.8</v>
      </c>
      <c r="M632" s="24">
        <f t="shared" si="365"/>
        <v>290.8</v>
      </c>
      <c r="N632" s="24">
        <f t="shared" si="361"/>
        <v>100</v>
      </c>
    </row>
    <row r="633" spans="1:14" x14ac:dyDescent="0.25">
      <c r="A633" s="76" t="s">
        <v>440</v>
      </c>
      <c r="B633" s="54"/>
      <c r="C633" s="54"/>
      <c r="D633" s="54"/>
      <c r="E633" s="54"/>
      <c r="F633" s="55"/>
      <c r="G633" s="40" t="s">
        <v>323</v>
      </c>
      <c r="H633" s="57" t="s">
        <v>443</v>
      </c>
      <c r="I633" s="38" t="s">
        <v>236</v>
      </c>
      <c r="J633" s="95" t="s">
        <v>181</v>
      </c>
      <c r="K633" s="38" t="s">
        <v>441</v>
      </c>
      <c r="L633" s="58">
        <v>290.8</v>
      </c>
      <c r="M633" s="58">
        <v>290.8</v>
      </c>
      <c r="N633" s="58">
        <f t="shared" si="361"/>
        <v>100</v>
      </c>
    </row>
    <row r="634" spans="1:14" x14ac:dyDescent="0.25">
      <c r="A634" s="50" t="s">
        <v>444</v>
      </c>
      <c r="B634" s="51"/>
      <c r="C634" s="51"/>
      <c r="D634" s="51"/>
      <c r="E634" s="51"/>
      <c r="F634" s="52"/>
      <c r="G634" s="60"/>
      <c r="H634" s="38"/>
      <c r="I634" s="38"/>
      <c r="J634" s="38"/>
      <c r="K634" s="38"/>
      <c r="L634" s="58"/>
      <c r="M634" s="58"/>
      <c r="N634" s="58"/>
    </row>
    <row r="635" spans="1:14" x14ac:dyDescent="0.25">
      <c r="A635" s="50" t="s">
        <v>445</v>
      </c>
      <c r="B635" s="51"/>
      <c r="C635" s="51"/>
      <c r="D635" s="51"/>
      <c r="E635" s="51"/>
      <c r="F635" s="52"/>
      <c r="G635" s="31" t="s">
        <v>323</v>
      </c>
      <c r="H635" s="53" t="s">
        <v>446</v>
      </c>
      <c r="I635" s="38"/>
      <c r="J635" s="38"/>
      <c r="K635" s="38"/>
      <c r="L635" s="97">
        <f>L636</f>
        <v>6600</v>
      </c>
      <c r="M635" s="97">
        <f t="shared" ref="M635:M636" si="366">M636</f>
        <v>6600</v>
      </c>
      <c r="N635" s="24">
        <f t="shared" si="361"/>
        <v>100</v>
      </c>
    </row>
    <row r="636" spans="1:14" x14ac:dyDescent="0.25">
      <c r="A636" s="50" t="s">
        <v>320</v>
      </c>
      <c r="B636" s="51"/>
      <c r="C636" s="51"/>
      <c r="D636" s="51"/>
      <c r="E636" s="51"/>
      <c r="F636" s="52"/>
      <c r="G636" s="31" t="s">
        <v>323</v>
      </c>
      <c r="H636" s="53" t="s">
        <v>447</v>
      </c>
      <c r="I636" s="38"/>
      <c r="J636" s="38"/>
      <c r="K636" s="38"/>
      <c r="L636" s="97">
        <f>L637</f>
        <v>6600</v>
      </c>
      <c r="M636" s="97">
        <f t="shared" si="366"/>
        <v>6600</v>
      </c>
      <c r="N636" s="24">
        <f t="shared" si="361"/>
        <v>100</v>
      </c>
    </row>
    <row r="637" spans="1:14" x14ac:dyDescent="0.25">
      <c r="A637" s="76" t="s">
        <v>440</v>
      </c>
      <c r="B637" s="51"/>
      <c r="C637" s="51"/>
      <c r="D637" s="51"/>
      <c r="E637" s="51"/>
      <c r="F637" s="52"/>
      <c r="G637" s="40" t="s">
        <v>323</v>
      </c>
      <c r="H637" s="38" t="s">
        <v>447</v>
      </c>
      <c r="I637" s="38" t="s">
        <v>236</v>
      </c>
      <c r="J637" s="38" t="s">
        <v>181</v>
      </c>
      <c r="K637" s="38" t="s">
        <v>441</v>
      </c>
      <c r="L637" s="98">
        <v>6600</v>
      </c>
      <c r="M637" s="98">
        <v>6600</v>
      </c>
      <c r="N637" s="58">
        <f t="shared" si="361"/>
        <v>100</v>
      </c>
    </row>
    <row r="638" spans="1:14" x14ac:dyDescent="0.25">
      <c r="A638" s="35"/>
      <c r="B638" s="51"/>
      <c r="C638" s="51"/>
      <c r="D638" s="51"/>
      <c r="E638" s="51"/>
      <c r="F638" s="52"/>
      <c r="G638" s="60"/>
      <c r="H638" s="38"/>
      <c r="I638" s="38"/>
      <c r="J638" s="38"/>
      <c r="K638" s="38"/>
      <c r="L638" s="58"/>
      <c r="M638" s="58"/>
      <c r="N638" s="58"/>
    </row>
    <row r="639" spans="1:14" x14ac:dyDescent="0.25">
      <c r="A639" s="25" t="s">
        <v>18</v>
      </c>
      <c r="B639" s="26"/>
      <c r="C639" s="26"/>
      <c r="D639" s="26"/>
      <c r="E639" s="26"/>
      <c r="F639" s="27"/>
      <c r="G639" s="28"/>
      <c r="H639" s="29"/>
      <c r="I639" s="29"/>
      <c r="J639" s="29"/>
      <c r="K639" s="29"/>
      <c r="L639" s="30"/>
      <c r="M639" s="30"/>
      <c r="N639" s="30"/>
    </row>
    <row r="640" spans="1:14" x14ac:dyDescent="0.25">
      <c r="A640" s="25" t="s">
        <v>448</v>
      </c>
      <c r="B640" s="26"/>
      <c r="C640" s="26"/>
      <c r="D640" s="26"/>
      <c r="E640" s="26"/>
      <c r="F640" s="27"/>
      <c r="G640" s="31" t="s">
        <v>323</v>
      </c>
      <c r="H640" s="29" t="s">
        <v>20</v>
      </c>
      <c r="I640" s="29"/>
      <c r="J640" s="29"/>
      <c r="K640" s="29"/>
      <c r="L640" s="30">
        <f>L641</f>
        <v>3540</v>
      </c>
      <c r="M640" s="30">
        <f t="shared" ref="M640:M642" si="367">M641</f>
        <v>3540</v>
      </c>
      <c r="N640" s="24">
        <f t="shared" ref="N640:N647" si="368">M640/L640*100</f>
        <v>100</v>
      </c>
    </row>
    <row r="641" spans="1:14" x14ac:dyDescent="0.25">
      <c r="A641" s="59" t="s">
        <v>71</v>
      </c>
      <c r="B641" s="26"/>
      <c r="C641" s="26"/>
      <c r="D641" s="26"/>
      <c r="E641" s="26"/>
      <c r="F641" s="27"/>
      <c r="G641" s="31" t="s">
        <v>323</v>
      </c>
      <c r="H641" s="53" t="s">
        <v>72</v>
      </c>
      <c r="I641" s="53"/>
      <c r="J641" s="53"/>
      <c r="K641" s="53"/>
      <c r="L641" s="24">
        <f>L642</f>
        <v>3540</v>
      </c>
      <c r="M641" s="24">
        <f t="shared" si="367"/>
        <v>3540</v>
      </c>
      <c r="N641" s="24">
        <f t="shared" si="368"/>
        <v>100</v>
      </c>
    </row>
    <row r="642" spans="1:14" x14ac:dyDescent="0.25">
      <c r="A642" s="50" t="s">
        <v>46</v>
      </c>
      <c r="B642" s="51"/>
      <c r="C642" s="51"/>
      <c r="D642" s="51"/>
      <c r="E642" s="51"/>
      <c r="F642" s="52"/>
      <c r="G642" s="31" t="s">
        <v>323</v>
      </c>
      <c r="H642" s="53" t="s">
        <v>449</v>
      </c>
      <c r="I642" s="53"/>
      <c r="J642" s="53"/>
      <c r="K642" s="53"/>
      <c r="L642" s="24">
        <f>L643</f>
        <v>3540</v>
      </c>
      <c r="M642" s="24">
        <f t="shared" si="367"/>
        <v>3540</v>
      </c>
      <c r="N642" s="24">
        <f t="shared" si="368"/>
        <v>100</v>
      </c>
    </row>
    <row r="643" spans="1:14" x14ac:dyDescent="0.25">
      <c r="A643" s="50" t="s">
        <v>450</v>
      </c>
      <c r="B643" s="51"/>
      <c r="C643" s="51"/>
      <c r="D643" s="51"/>
      <c r="E643" s="51"/>
      <c r="F643" s="52"/>
      <c r="G643" s="31" t="s">
        <v>323</v>
      </c>
      <c r="H643" s="53" t="s">
        <v>449</v>
      </c>
      <c r="I643" s="53" t="s">
        <v>236</v>
      </c>
      <c r="J643" s="53"/>
      <c r="K643" s="53"/>
      <c r="L643" s="24">
        <f>L645</f>
        <v>3540</v>
      </c>
      <c r="M643" s="24">
        <f t="shared" ref="M643" si="369">M645</f>
        <v>3540</v>
      </c>
      <c r="N643" s="24">
        <f t="shared" si="368"/>
        <v>100</v>
      </c>
    </row>
    <row r="644" spans="1:14" x14ac:dyDescent="0.25">
      <c r="A644" s="32" t="s">
        <v>26</v>
      </c>
      <c r="B644" s="51"/>
      <c r="C644" s="51"/>
      <c r="D644" s="51"/>
      <c r="E644" s="51"/>
      <c r="F644" s="52"/>
      <c r="G644" s="28"/>
      <c r="H644" s="53"/>
      <c r="I644" s="53"/>
      <c r="J644" s="53"/>
      <c r="K644" s="53"/>
      <c r="L644" s="24"/>
      <c r="M644" s="24"/>
      <c r="N644" s="24"/>
    </row>
    <row r="645" spans="1:14" x14ac:dyDescent="0.25">
      <c r="A645" s="32" t="s">
        <v>27</v>
      </c>
      <c r="B645" s="51"/>
      <c r="C645" s="51"/>
      <c r="D645" s="51"/>
      <c r="E645" s="51"/>
      <c r="F645" s="52"/>
      <c r="G645" s="31" t="s">
        <v>323</v>
      </c>
      <c r="H645" s="53" t="s">
        <v>451</v>
      </c>
      <c r="I645" s="53" t="s">
        <v>236</v>
      </c>
      <c r="J645" s="53"/>
      <c r="K645" s="53"/>
      <c r="L645" s="24">
        <f>L646</f>
        <v>3540</v>
      </c>
      <c r="M645" s="24">
        <f t="shared" ref="M645:M646" si="370">M646</f>
        <v>3540</v>
      </c>
      <c r="N645" s="24">
        <f t="shared" si="368"/>
        <v>100</v>
      </c>
    </row>
    <row r="646" spans="1:14" x14ac:dyDescent="0.25">
      <c r="A646" s="35" t="s">
        <v>39</v>
      </c>
      <c r="B646" s="36"/>
      <c r="C646" s="36"/>
      <c r="D646" s="36"/>
      <c r="E646" s="36"/>
      <c r="F646" s="37"/>
      <c r="G646" s="40" t="s">
        <v>323</v>
      </c>
      <c r="H646" s="38" t="s">
        <v>451</v>
      </c>
      <c r="I646" s="38" t="s">
        <v>236</v>
      </c>
      <c r="J646" s="38"/>
      <c r="K646" s="38"/>
      <c r="L646" s="58">
        <f>L647</f>
        <v>3540</v>
      </c>
      <c r="M646" s="58">
        <f t="shared" si="370"/>
        <v>3540</v>
      </c>
      <c r="N646" s="58">
        <f t="shared" si="368"/>
        <v>100</v>
      </c>
    </row>
    <row r="647" spans="1:14" x14ac:dyDescent="0.25">
      <c r="A647" s="35" t="s">
        <v>76</v>
      </c>
      <c r="B647" s="36"/>
      <c r="C647" s="36"/>
      <c r="D647" s="36"/>
      <c r="E647" s="36"/>
      <c r="F647" s="37"/>
      <c r="G647" s="40" t="s">
        <v>323</v>
      </c>
      <c r="H647" s="38" t="s">
        <v>451</v>
      </c>
      <c r="I647" s="38" t="s">
        <v>236</v>
      </c>
      <c r="J647" s="38" t="s">
        <v>33</v>
      </c>
      <c r="K647" s="38" t="s">
        <v>77</v>
      </c>
      <c r="L647" s="58">
        <f>2960+580</f>
        <v>3540</v>
      </c>
      <c r="M647" s="58">
        <f t="shared" ref="M647" si="371">2960+580</f>
        <v>3540</v>
      </c>
      <c r="N647" s="58">
        <f t="shared" si="368"/>
        <v>100</v>
      </c>
    </row>
    <row r="648" spans="1:14" x14ac:dyDescent="0.25">
      <c r="A648" s="35"/>
      <c r="B648" s="51"/>
      <c r="C648" s="51"/>
      <c r="D648" s="51"/>
      <c r="E648" s="51"/>
      <c r="F648" s="52"/>
      <c r="G648" s="60"/>
      <c r="H648" s="38"/>
      <c r="I648" s="38"/>
      <c r="J648" s="38"/>
      <c r="K648" s="38"/>
      <c r="L648" s="58"/>
      <c r="M648" s="58"/>
      <c r="N648" s="58"/>
    </row>
    <row r="649" spans="1:14" x14ac:dyDescent="0.25">
      <c r="A649" s="50" t="s">
        <v>263</v>
      </c>
      <c r="B649" s="51"/>
      <c r="C649" s="51"/>
      <c r="D649" s="51"/>
      <c r="E649" s="51"/>
      <c r="F649" s="52"/>
      <c r="G649" s="31"/>
      <c r="H649" s="53"/>
      <c r="I649" s="53"/>
      <c r="J649" s="56"/>
      <c r="K649" s="53"/>
      <c r="L649" s="24"/>
      <c r="M649" s="24"/>
      <c r="N649" s="24"/>
    </row>
    <row r="650" spans="1:14" x14ac:dyDescent="0.25">
      <c r="A650" s="59" t="s">
        <v>264</v>
      </c>
      <c r="B650" s="51"/>
      <c r="C650" s="51"/>
      <c r="D650" s="51"/>
      <c r="E650" s="51"/>
      <c r="F650" s="52"/>
      <c r="G650" s="31"/>
      <c r="H650" s="53"/>
      <c r="I650" s="53"/>
      <c r="J650" s="56"/>
      <c r="K650" s="53"/>
      <c r="L650" s="24"/>
      <c r="M650" s="24"/>
      <c r="N650" s="24"/>
    </row>
    <row r="651" spans="1:14" x14ac:dyDescent="0.25">
      <c r="A651" s="59" t="s">
        <v>452</v>
      </c>
      <c r="B651" s="99"/>
      <c r="C651" s="99"/>
      <c r="D651" s="99"/>
      <c r="E651" s="99"/>
      <c r="F651" s="100"/>
      <c r="G651" s="31" t="s">
        <v>323</v>
      </c>
      <c r="H651" s="53" t="s">
        <v>266</v>
      </c>
      <c r="I651" s="53"/>
      <c r="J651" s="56"/>
      <c r="K651" s="53"/>
      <c r="L651" s="24">
        <f>L652</f>
        <v>4708.3</v>
      </c>
      <c r="M651" s="24">
        <f t="shared" ref="M651" si="372">M652</f>
        <v>4708.3</v>
      </c>
      <c r="N651" s="24">
        <f t="shared" ref="N651:N652" si="373">M651/L651*100</f>
        <v>100</v>
      </c>
    </row>
    <row r="652" spans="1:14" x14ac:dyDescent="0.25">
      <c r="A652" s="50" t="s">
        <v>453</v>
      </c>
      <c r="B652" s="51"/>
      <c r="C652" s="51"/>
      <c r="D652" s="51"/>
      <c r="E652" s="51"/>
      <c r="F652" s="52"/>
      <c r="G652" s="31" t="s">
        <v>323</v>
      </c>
      <c r="H652" s="53" t="s">
        <v>454</v>
      </c>
      <c r="I652" s="53"/>
      <c r="J652" s="56"/>
      <c r="K652" s="53"/>
      <c r="L652" s="24">
        <f>L656+L659</f>
        <v>4708.3</v>
      </c>
      <c r="M652" s="24">
        <f t="shared" ref="M652" si="374">M656+M659</f>
        <v>4708.3</v>
      </c>
      <c r="N652" s="24">
        <f t="shared" si="373"/>
        <v>100</v>
      </c>
    </row>
    <row r="653" spans="1:14" x14ac:dyDescent="0.25">
      <c r="A653" s="32" t="s">
        <v>253</v>
      </c>
      <c r="B653" s="51"/>
      <c r="C653" s="51"/>
      <c r="D653" s="51"/>
      <c r="E653" s="51"/>
      <c r="F653" s="52"/>
      <c r="G653" s="31"/>
      <c r="H653" s="53"/>
      <c r="I653" s="53"/>
      <c r="J653" s="56"/>
      <c r="K653" s="53"/>
      <c r="L653" s="24"/>
      <c r="M653" s="24"/>
      <c r="N653" s="24"/>
    </row>
    <row r="654" spans="1:14" x14ac:dyDescent="0.25">
      <c r="A654" s="32" t="s">
        <v>254</v>
      </c>
      <c r="B654" s="51"/>
      <c r="C654" s="51"/>
      <c r="D654" s="51"/>
      <c r="E654" s="51"/>
      <c r="F654" s="52"/>
      <c r="G654" s="31"/>
      <c r="H654" s="53"/>
      <c r="I654" s="53"/>
      <c r="J654" s="56"/>
      <c r="K654" s="53"/>
      <c r="L654" s="24"/>
      <c r="M654" s="24"/>
      <c r="N654" s="24"/>
    </row>
    <row r="655" spans="1:14" x14ac:dyDescent="0.25">
      <c r="A655" s="32" t="s">
        <v>255</v>
      </c>
      <c r="B655" s="51"/>
      <c r="C655" s="51"/>
      <c r="D655" s="51"/>
      <c r="E655" s="51"/>
      <c r="F655" s="52"/>
      <c r="G655" s="31"/>
      <c r="H655" s="53"/>
      <c r="I655" s="53"/>
      <c r="J655" s="56"/>
      <c r="K655" s="53"/>
      <c r="L655" s="24"/>
      <c r="M655" s="24"/>
      <c r="N655" s="24"/>
    </row>
    <row r="656" spans="1:14" x14ac:dyDescent="0.25">
      <c r="A656" s="32" t="s">
        <v>256</v>
      </c>
      <c r="B656" s="51"/>
      <c r="C656" s="51"/>
      <c r="D656" s="51"/>
      <c r="E656" s="51"/>
      <c r="F656" s="52"/>
      <c r="G656" s="31" t="s">
        <v>323</v>
      </c>
      <c r="H656" s="53" t="s">
        <v>455</v>
      </c>
      <c r="I656" s="53"/>
      <c r="J656" s="56"/>
      <c r="K656" s="53"/>
      <c r="L656" s="24">
        <f>L657</f>
        <v>3746.8</v>
      </c>
      <c r="M656" s="24">
        <f t="shared" ref="M656:M657" si="375">M657</f>
        <v>3746.8</v>
      </c>
      <c r="N656" s="24">
        <f t="shared" ref="N656:N660" si="376">M656/L656*100</f>
        <v>100</v>
      </c>
    </row>
    <row r="657" spans="1:14" x14ac:dyDescent="0.25">
      <c r="A657" s="50" t="s">
        <v>249</v>
      </c>
      <c r="B657" s="51"/>
      <c r="C657" s="51"/>
      <c r="D657" s="51"/>
      <c r="E657" s="51"/>
      <c r="F657" s="52"/>
      <c r="G657" s="31" t="s">
        <v>323</v>
      </c>
      <c r="H657" s="53" t="s">
        <v>455</v>
      </c>
      <c r="I657" s="53" t="s">
        <v>236</v>
      </c>
      <c r="J657" s="56"/>
      <c r="K657" s="53"/>
      <c r="L657" s="24">
        <f>L658</f>
        <v>3746.8</v>
      </c>
      <c r="M657" s="24">
        <f t="shared" si="375"/>
        <v>3746.8</v>
      </c>
      <c r="N657" s="24">
        <f t="shared" si="376"/>
        <v>100</v>
      </c>
    </row>
    <row r="658" spans="1:14" x14ac:dyDescent="0.25">
      <c r="A658" s="35" t="s">
        <v>456</v>
      </c>
      <c r="B658" s="51"/>
      <c r="C658" s="51"/>
      <c r="D658" s="51"/>
      <c r="E658" s="51"/>
      <c r="F658" s="52"/>
      <c r="G658" s="40" t="s">
        <v>323</v>
      </c>
      <c r="H658" s="38" t="s">
        <v>455</v>
      </c>
      <c r="I658" s="38" t="s">
        <v>236</v>
      </c>
      <c r="J658" s="57" t="s">
        <v>274</v>
      </c>
      <c r="K658" s="38" t="s">
        <v>34</v>
      </c>
      <c r="L658" s="58">
        <f>1700+300+850-191.7+220+57.5+22+499+290</f>
        <v>3746.8</v>
      </c>
      <c r="M658" s="58">
        <f t="shared" ref="M658" si="377">1700+300+850-191.7+220+57.5+22+499+290</f>
        <v>3746.8</v>
      </c>
      <c r="N658" s="58">
        <f t="shared" si="376"/>
        <v>100</v>
      </c>
    </row>
    <row r="659" spans="1:14" x14ac:dyDescent="0.25">
      <c r="A659" s="50" t="s">
        <v>258</v>
      </c>
      <c r="B659" s="51"/>
      <c r="C659" s="51"/>
      <c r="D659" s="51"/>
      <c r="E659" s="51"/>
      <c r="F659" s="52"/>
      <c r="G659" s="31" t="s">
        <v>323</v>
      </c>
      <c r="H659" s="53" t="s">
        <v>455</v>
      </c>
      <c r="I659" s="53" t="s">
        <v>259</v>
      </c>
      <c r="J659" s="56"/>
      <c r="K659" s="53"/>
      <c r="L659" s="24">
        <f>L660</f>
        <v>961.5</v>
      </c>
      <c r="M659" s="24">
        <f t="shared" ref="M659" si="378">M660</f>
        <v>961.5</v>
      </c>
      <c r="N659" s="24">
        <f t="shared" si="376"/>
        <v>100</v>
      </c>
    </row>
    <row r="660" spans="1:14" x14ac:dyDescent="0.25">
      <c r="A660" s="35" t="s">
        <v>456</v>
      </c>
      <c r="B660" s="51"/>
      <c r="C660" s="51"/>
      <c r="D660" s="51"/>
      <c r="E660" s="51"/>
      <c r="F660" s="52"/>
      <c r="G660" s="40" t="s">
        <v>323</v>
      </c>
      <c r="H660" s="38" t="s">
        <v>455</v>
      </c>
      <c r="I660" s="38" t="s">
        <v>259</v>
      </c>
      <c r="J660" s="57" t="s">
        <v>274</v>
      </c>
      <c r="K660" s="38" t="s">
        <v>34</v>
      </c>
      <c r="L660" s="58">
        <f>500+3+555.5-47-60+70-60</f>
        <v>961.5</v>
      </c>
      <c r="M660" s="58">
        <f t="shared" ref="M660" si="379">500+3+555.5-47-60+70-60</f>
        <v>961.5</v>
      </c>
      <c r="N660" s="58">
        <f t="shared" si="376"/>
        <v>100</v>
      </c>
    </row>
    <row r="661" spans="1:14" x14ac:dyDescent="0.25">
      <c r="A661" s="35"/>
      <c r="B661" s="51"/>
      <c r="C661" s="51"/>
      <c r="D661" s="51"/>
      <c r="E661" s="51"/>
      <c r="F661" s="52"/>
      <c r="G661" s="60"/>
      <c r="H661" s="38"/>
      <c r="I661" s="38"/>
      <c r="J661" s="57"/>
      <c r="K661" s="38"/>
      <c r="L661" s="58"/>
      <c r="M661" s="58"/>
      <c r="N661" s="58"/>
    </row>
    <row r="662" spans="1:14" x14ac:dyDescent="0.25">
      <c r="A662" s="50" t="s">
        <v>457</v>
      </c>
      <c r="B662" s="54"/>
      <c r="C662" s="54"/>
      <c r="D662" s="54"/>
      <c r="E662" s="54"/>
      <c r="F662" s="55"/>
      <c r="G662" s="31"/>
      <c r="H662" s="53"/>
      <c r="I662" s="53"/>
      <c r="J662" s="53"/>
      <c r="K662" s="53"/>
      <c r="L662" s="24"/>
      <c r="M662" s="24"/>
      <c r="N662" s="24"/>
    </row>
    <row r="663" spans="1:14" x14ac:dyDescent="0.25">
      <c r="A663" s="50" t="s">
        <v>458</v>
      </c>
      <c r="B663" s="54"/>
      <c r="C663" s="54"/>
      <c r="D663" s="54"/>
      <c r="E663" s="54"/>
      <c r="F663" s="55"/>
      <c r="G663" s="31" t="s">
        <v>323</v>
      </c>
      <c r="H663" s="53" t="s">
        <v>459</v>
      </c>
      <c r="I663" s="53"/>
      <c r="J663" s="53"/>
      <c r="K663" s="53"/>
      <c r="L663" s="24">
        <f>L665</f>
        <v>70</v>
      </c>
      <c r="M663" s="24">
        <f t="shared" ref="M663" si="380">M665</f>
        <v>0</v>
      </c>
      <c r="N663" s="24">
        <f t="shared" ref="N663" si="381">M663/L663*100</f>
        <v>0</v>
      </c>
    </row>
    <row r="664" spans="1:14" x14ac:dyDescent="0.25">
      <c r="A664" s="50" t="s">
        <v>460</v>
      </c>
      <c r="B664" s="54"/>
      <c r="C664" s="54"/>
      <c r="D664" s="54"/>
      <c r="E664" s="54"/>
      <c r="F664" s="55"/>
      <c r="G664" s="31"/>
      <c r="H664" s="53"/>
      <c r="I664" s="53"/>
      <c r="J664" s="53"/>
      <c r="K664" s="53"/>
      <c r="L664" s="24"/>
      <c r="M664" s="24"/>
      <c r="N664" s="24"/>
    </row>
    <row r="665" spans="1:14" x14ac:dyDescent="0.25">
      <c r="A665" s="50" t="s">
        <v>461</v>
      </c>
      <c r="B665" s="54"/>
      <c r="C665" s="54"/>
      <c r="D665" s="54"/>
      <c r="E665" s="54"/>
      <c r="F665" s="55"/>
      <c r="G665" s="31" t="s">
        <v>323</v>
      </c>
      <c r="H665" s="53" t="s">
        <v>462</v>
      </c>
      <c r="I665" s="53" t="s">
        <v>236</v>
      </c>
      <c r="J665" s="53" t="s">
        <v>171</v>
      </c>
      <c r="K665" s="53"/>
      <c r="L665" s="24">
        <f>L666</f>
        <v>70</v>
      </c>
      <c r="M665" s="24">
        <f t="shared" ref="M665:M666" si="382">M666</f>
        <v>0</v>
      </c>
      <c r="N665" s="24">
        <f t="shared" ref="N665:N667" si="383">M665/L665*100</f>
        <v>0</v>
      </c>
    </row>
    <row r="666" spans="1:14" x14ac:dyDescent="0.25">
      <c r="A666" s="50" t="s">
        <v>249</v>
      </c>
      <c r="B666" s="54"/>
      <c r="C666" s="54"/>
      <c r="D666" s="54"/>
      <c r="E666" s="54"/>
      <c r="F666" s="55"/>
      <c r="G666" s="31" t="s">
        <v>323</v>
      </c>
      <c r="H666" s="53" t="s">
        <v>463</v>
      </c>
      <c r="I666" s="53" t="s">
        <v>236</v>
      </c>
      <c r="J666" s="53" t="s">
        <v>171</v>
      </c>
      <c r="K666" s="53" t="s">
        <v>171</v>
      </c>
      <c r="L666" s="24">
        <f>L667</f>
        <v>70</v>
      </c>
      <c r="M666" s="24">
        <f t="shared" si="382"/>
        <v>0</v>
      </c>
      <c r="N666" s="24">
        <f t="shared" si="383"/>
        <v>0</v>
      </c>
    </row>
    <row r="667" spans="1:14" x14ac:dyDescent="0.25">
      <c r="A667" s="35" t="s">
        <v>464</v>
      </c>
      <c r="B667" s="54"/>
      <c r="C667" s="54"/>
      <c r="D667" s="54"/>
      <c r="E667" s="54"/>
      <c r="F667" s="55"/>
      <c r="G667" s="40" t="s">
        <v>323</v>
      </c>
      <c r="H667" s="38" t="s">
        <v>463</v>
      </c>
      <c r="I667" s="38" t="s">
        <v>236</v>
      </c>
      <c r="J667" s="38" t="s">
        <v>171</v>
      </c>
      <c r="K667" s="38" t="s">
        <v>171</v>
      </c>
      <c r="L667" s="58">
        <f>90-20</f>
        <v>70</v>
      </c>
      <c r="M667" s="58">
        <v>0</v>
      </c>
      <c r="N667" s="58">
        <f t="shared" si="383"/>
        <v>0</v>
      </c>
    </row>
    <row r="668" spans="1:14" x14ac:dyDescent="0.25">
      <c r="A668" s="50"/>
      <c r="B668" s="54"/>
      <c r="C668" s="54"/>
      <c r="D668" s="54"/>
      <c r="E668" s="54"/>
      <c r="F668" s="55"/>
      <c r="G668" s="31"/>
      <c r="H668" s="53"/>
      <c r="I668" s="53"/>
      <c r="J668" s="53"/>
      <c r="K668" s="53"/>
      <c r="L668" s="24"/>
      <c r="M668" s="24"/>
      <c r="N668" s="24"/>
    </row>
    <row r="669" spans="1:14" x14ac:dyDescent="0.25">
      <c r="A669" s="50" t="s">
        <v>263</v>
      </c>
      <c r="B669" s="67"/>
      <c r="C669" s="67"/>
      <c r="D669" s="67"/>
      <c r="E669" s="67"/>
      <c r="F669" s="68"/>
      <c r="G669" s="83"/>
      <c r="H669" s="56"/>
      <c r="I669" s="56"/>
      <c r="J669" s="56"/>
      <c r="K669" s="53"/>
      <c r="L669" s="24"/>
      <c r="M669" s="24"/>
      <c r="N669" s="24"/>
    </row>
    <row r="670" spans="1:14" x14ac:dyDescent="0.25">
      <c r="A670" s="50" t="s">
        <v>465</v>
      </c>
      <c r="B670" s="67"/>
      <c r="C670" s="67"/>
      <c r="D670" s="67"/>
      <c r="E670" s="67"/>
      <c r="F670" s="68"/>
      <c r="G670" s="31" t="s">
        <v>323</v>
      </c>
      <c r="H670" s="56" t="s">
        <v>466</v>
      </c>
      <c r="I670" s="56"/>
      <c r="J670" s="56"/>
      <c r="K670" s="53"/>
      <c r="L670" s="24">
        <f>L671+L698</f>
        <v>78.8</v>
      </c>
      <c r="M670" s="24">
        <f t="shared" ref="M670" si="384">M671+M698</f>
        <v>78.8</v>
      </c>
      <c r="N670" s="24">
        <f t="shared" ref="N670:N671" si="385">M670/L670*100</f>
        <v>100</v>
      </c>
    </row>
    <row r="671" spans="1:14" x14ac:dyDescent="0.25">
      <c r="A671" s="50" t="s">
        <v>467</v>
      </c>
      <c r="B671" s="67"/>
      <c r="C671" s="67"/>
      <c r="D671" s="67"/>
      <c r="E671" s="67"/>
      <c r="F671" s="68"/>
      <c r="G671" s="31" t="s">
        <v>323</v>
      </c>
      <c r="H671" s="56" t="s">
        <v>468</v>
      </c>
      <c r="I671" s="56"/>
      <c r="J671" s="56"/>
      <c r="K671" s="53"/>
      <c r="L671" s="24">
        <f>L673+L689+L681</f>
        <v>45.5</v>
      </c>
      <c r="M671" s="24">
        <f t="shared" ref="M671" si="386">M673+M689+M681</f>
        <v>45.5</v>
      </c>
      <c r="N671" s="24">
        <f t="shared" si="385"/>
        <v>100</v>
      </c>
    </row>
    <row r="672" spans="1:14" x14ac:dyDescent="0.25">
      <c r="A672" s="50" t="s">
        <v>469</v>
      </c>
      <c r="B672" s="54"/>
      <c r="C672" s="54"/>
      <c r="D672" s="54"/>
      <c r="E672" s="54"/>
      <c r="F672" s="55"/>
      <c r="G672" s="83"/>
      <c r="H672" s="56"/>
      <c r="I672" s="56"/>
      <c r="J672" s="53"/>
      <c r="K672" s="53"/>
      <c r="L672" s="24"/>
      <c r="M672" s="24"/>
      <c r="N672" s="24"/>
    </row>
    <row r="673" spans="1:14" x14ac:dyDescent="0.25">
      <c r="A673" s="50" t="s">
        <v>470</v>
      </c>
      <c r="B673" s="54"/>
      <c r="C673" s="54"/>
      <c r="D673" s="54"/>
      <c r="E673" s="54"/>
      <c r="F673" s="55"/>
      <c r="G673" s="31" t="s">
        <v>323</v>
      </c>
      <c r="H673" s="56" t="s">
        <v>471</v>
      </c>
      <c r="I673" s="56"/>
      <c r="J673" s="56"/>
      <c r="K673" s="53"/>
      <c r="L673" s="24">
        <f>L677</f>
        <v>14.2</v>
      </c>
      <c r="M673" s="24">
        <f t="shared" ref="M673" si="387">M677</f>
        <v>14.2</v>
      </c>
      <c r="N673" s="24">
        <f t="shared" ref="N673" si="388">M673/L673*100</f>
        <v>100</v>
      </c>
    </row>
    <row r="674" spans="1:14" x14ac:dyDescent="0.25">
      <c r="A674" s="32" t="s">
        <v>253</v>
      </c>
      <c r="B674" s="67"/>
      <c r="C674" s="67"/>
      <c r="D674" s="67"/>
      <c r="E674" s="67"/>
      <c r="F674" s="68"/>
      <c r="G674" s="83"/>
      <c r="H674" s="56"/>
      <c r="I674" s="56"/>
      <c r="J674" s="56"/>
      <c r="K674" s="53"/>
      <c r="L674" s="24"/>
      <c r="M674" s="24"/>
      <c r="N674" s="24"/>
    </row>
    <row r="675" spans="1:14" x14ac:dyDescent="0.25">
      <c r="A675" s="32" t="s">
        <v>254</v>
      </c>
      <c r="B675" s="67"/>
      <c r="C675" s="67"/>
      <c r="D675" s="67"/>
      <c r="E675" s="67"/>
      <c r="F675" s="68"/>
      <c r="G675" s="83"/>
      <c r="H675" s="56"/>
      <c r="I675" s="56"/>
      <c r="J675" s="56"/>
      <c r="K675" s="53"/>
      <c r="L675" s="24"/>
      <c r="M675" s="24"/>
      <c r="N675" s="24"/>
    </row>
    <row r="676" spans="1:14" x14ac:dyDescent="0.25">
      <c r="A676" s="32" t="s">
        <v>255</v>
      </c>
      <c r="B676" s="67"/>
      <c r="C676" s="67"/>
      <c r="D676" s="67"/>
      <c r="E676" s="67"/>
      <c r="F676" s="68"/>
      <c r="G676" s="83"/>
      <c r="H676" s="56"/>
      <c r="I676" s="56"/>
      <c r="J676" s="56"/>
      <c r="K676" s="53"/>
      <c r="L676" s="24"/>
      <c r="M676" s="24"/>
      <c r="N676" s="24"/>
    </row>
    <row r="677" spans="1:14" x14ac:dyDescent="0.25">
      <c r="A677" s="32" t="s">
        <v>256</v>
      </c>
      <c r="B677" s="67"/>
      <c r="C677" s="67"/>
      <c r="D677" s="67"/>
      <c r="E677" s="67"/>
      <c r="F677" s="68"/>
      <c r="G677" s="31" t="s">
        <v>323</v>
      </c>
      <c r="H677" s="56" t="s">
        <v>472</v>
      </c>
      <c r="I677" s="56"/>
      <c r="J677" s="56"/>
      <c r="K677" s="53"/>
      <c r="L677" s="24">
        <f>L678</f>
        <v>14.2</v>
      </c>
      <c r="M677" s="24">
        <f t="shared" ref="M677:M678" si="389">M678</f>
        <v>14.2</v>
      </c>
      <c r="N677" s="24">
        <f t="shared" ref="N677:N681" si="390">M677/L677*100</f>
        <v>100</v>
      </c>
    </row>
    <row r="678" spans="1:14" x14ac:dyDescent="0.25">
      <c r="A678" s="50" t="s">
        <v>249</v>
      </c>
      <c r="B678" s="67"/>
      <c r="C678" s="67"/>
      <c r="D678" s="67"/>
      <c r="E678" s="67"/>
      <c r="F678" s="68"/>
      <c r="G678" s="31" t="s">
        <v>323</v>
      </c>
      <c r="H678" s="56" t="s">
        <v>472</v>
      </c>
      <c r="I678" s="56" t="s">
        <v>236</v>
      </c>
      <c r="J678" s="56"/>
      <c r="K678" s="53"/>
      <c r="L678" s="24">
        <f>L679</f>
        <v>14.2</v>
      </c>
      <c r="M678" s="24">
        <f t="shared" si="389"/>
        <v>14.2</v>
      </c>
      <c r="N678" s="24">
        <f t="shared" si="390"/>
        <v>100</v>
      </c>
    </row>
    <row r="679" spans="1:14" x14ac:dyDescent="0.25">
      <c r="A679" s="35" t="s">
        <v>214</v>
      </c>
      <c r="B679" s="67"/>
      <c r="C679" s="67"/>
      <c r="D679" s="67"/>
      <c r="E679" s="67"/>
      <c r="F679" s="68"/>
      <c r="G679" s="40" t="s">
        <v>323</v>
      </c>
      <c r="H679" s="57" t="s">
        <v>472</v>
      </c>
      <c r="I679" s="57" t="s">
        <v>236</v>
      </c>
      <c r="J679" s="38" t="s">
        <v>33</v>
      </c>
      <c r="K679" s="38" t="s">
        <v>33</v>
      </c>
      <c r="L679" s="58">
        <v>14.2</v>
      </c>
      <c r="M679" s="58">
        <v>14.2</v>
      </c>
      <c r="N679" s="58">
        <f t="shared" si="390"/>
        <v>100</v>
      </c>
    </row>
    <row r="680" spans="1:14" x14ac:dyDescent="0.25">
      <c r="A680" s="50" t="s">
        <v>473</v>
      </c>
      <c r="B680" s="67"/>
      <c r="C680" s="67"/>
      <c r="D680" s="67"/>
      <c r="E680" s="67"/>
      <c r="F680" s="68"/>
      <c r="G680" s="83"/>
      <c r="H680" s="57"/>
      <c r="I680" s="57"/>
      <c r="J680" s="38"/>
      <c r="K680" s="38"/>
      <c r="L680" s="58"/>
      <c r="M680" s="58"/>
      <c r="N680" s="58"/>
    </row>
    <row r="681" spans="1:14" x14ac:dyDescent="0.25">
      <c r="A681" s="50" t="s">
        <v>474</v>
      </c>
      <c r="B681" s="67"/>
      <c r="C681" s="67"/>
      <c r="D681" s="67"/>
      <c r="E681" s="67"/>
      <c r="F681" s="68"/>
      <c r="G681" s="31" t="s">
        <v>323</v>
      </c>
      <c r="H681" s="56" t="s">
        <v>475</v>
      </c>
      <c r="I681" s="56"/>
      <c r="J681" s="56"/>
      <c r="K681" s="53"/>
      <c r="L681" s="24">
        <f>L685</f>
        <v>3.5</v>
      </c>
      <c r="M681" s="24">
        <f t="shared" ref="M681" si="391">M685</f>
        <v>3.5</v>
      </c>
      <c r="N681" s="24">
        <f t="shared" si="390"/>
        <v>100</v>
      </c>
    </row>
    <row r="682" spans="1:14" x14ac:dyDescent="0.25">
      <c r="A682" s="32" t="s">
        <v>253</v>
      </c>
      <c r="B682" s="67"/>
      <c r="C682" s="67"/>
      <c r="D682" s="67"/>
      <c r="E682" s="67"/>
      <c r="F682" s="68"/>
      <c r="G682" s="83"/>
      <c r="H682" s="56"/>
      <c r="I682" s="56"/>
      <c r="J682" s="56"/>
      <c r="K682" s="53"/>
      <c r="L682" s="24"/>
      <c r="M682" s="24"/>
      <c r="N682" s="24"/>
    </row>
    <row r="683" spans="1:14" x14ac:dyDescent="0.25">
      <c r="A683" s="32" t="s">
        <v>254</v>
      </c>
      <c r="B683" s="67"/>
      <c r="C683" s="67"/>
      <c r="D683" s="67"/>
      <c r="E683" s="67"/>
      <c r="F683" s="68"/>
      <c r="G683" s="83"/>
      <c r="H683" s="56"/>
      <c r="I683" s="56"/>
      <c r="J683" s="56"/>
      <c r="K683" s="53"/>
      <c r="L683" s="24"/>
      <c r="M683" s="24"/>
      <c r="N683" s="24"/>
    </row>
    <row r="684" spans="1:14" x14ac:dyDescent="0.25">
      <c r="A684" s="32" t="s">
        <v>255</v>
      </c>
      <c r="B684" s="67"/>
      <c r="C684" s="67"/>
      <c r="D684" s="67"/>
      <c r="E684" s="67"/>
      <c r="F684" s="68"/>
      <c r="G684" s="83"/>
      <c r="H684" s="56"/>
      <c r="I684" s="56"/>
      <c r="J684" s="56"/>
      <c r="K684" s="53"/>
      <c r="L684" s="24"/>
      <c r="M684" s="24"/>
      <c r="N684" s="24"/>
    </row>
    <row r="685" spans="1:14" x14ac:dyDescent="0.25">
      <c r="A685" s="32" t="s">
        <v>256</v>
      </c>
      <c r="B685" s="67"/>
      <c r="C685" s="67"/>
      <c r="D685" s="67"/>
      <c r="E685" s="67"/>
      <c r="F685" s="68"/>
      <c r="G685" s="31" t="s">
        <v>323</v>
      </c>
      <c r="H685" s="56" t="s">
        <v>476</v>
      </c>
      <c r="I685" s="56"/>
      <c r="J685" s="56"/>
      <c r="K685" s="53"/>
      <c r="L685" s="24">
        <f>L686</f>
        <v>3.5</v>
      </c>
      <c r="M685" s="24">
        <f t="shared" ref="M685:M686" si="392">M686</f>
        <v>3.5</v>
      </c>
      <c r="N685" s="24">
        <f t="shared" ref="N685:N687" si="393">M685/L685*100</f>
        <v>100</v>
      </c>
    </row>
    <row r="686" spans="1:14" x14ac:dyDescent="0.25">
      <c r="A686" s="50" t="s">
        <v>249</v>
      </c>
      <c r="B686" s="67"/>
      <c r="C686" s="67"/>
      <c r="D686" s="67"/>
      <c r="E686" s="67"/>
      <c r="F686" s="68"/>
      <c r="G686" s="31" t="s">
        <v>323</v>
      </c>
      <c r="H686" s="56" t="s">
        <v>476</v>
      </c>
      <c r="I686" s="56" t="s">
        <v>236</v>
      </c>
      <c r="J686" s="56"/>
      <c r="K686" s="53"/>
      <c r="L686" s="24">
        <f>L687</f>
        <v>3.5</v>
      </c>
      <c r="M686" s="24">
        <f t="shared" si="392"/>
        <v>3.5</v>
      </c>
      <c r="N686" s="24">
        <f t="shared" si="393"/>
        <v>100</v>
      </c>
    </row>
    <row r="687" spans="1:14" x14ac:dyDescent="0.25">
      <c r="A687" s="35" t="s">
        <v>214</v>
      </c>
      <c r="B687" s="67"/>
      <c r="C687" s="67"/>
      <c r="D687" s="67"/>
      <c r="E687" s="67"/>
      <c r="F687" s="68"/>
      <c r="G687" s="40" t="s">
        <v>323</v>
      </c>
      <c r="H687" s="57" t="s">
        <v>476</v>
      </c>
      <c r="I687" s="57" t="s">
        <v>236</v>
      </c>
      <c r="J687" s="38" t="s">
        <v>33</v>
      </c>
      <c r="K687" s="38" t="s">
        <v>33</v>
      </c>
      <c r="L687" s="58">
        <v>3.5</v>
      </c>
      <c r="M687" s="58">
        <v>3.5</v>
      </c>
      <c r="N687" s="58">
        <f t="shared" si="393"/>
        <v>100</v>
      </c>
    </row>
    <row r="688" spans="1:14" x14ac:dyDescent="0.25">
      <c r="A688" s="50" t="s">
        <v>477</v>
      </c>
      <c r="B688" s="67"/>
      <c r="C688" s="67"/>
      <c r="D688" s="67"/>
      <c r="E688" s="67"/>
      <c r="F688" s="68"/>
      <c r="G688" s="83"/>
      <c r="H688" s="57"/>
      <c r="I688" s="57"/>
      <c r="J688" s="38"/>
      <c r="K688" s="38"/>
      <c r="L688" s="58"/>
      <c r="M688" s="58"/>
      <c r="N688" s="58"/>
    </row>
    <row r="689" spans="1:14" x14ac:dyDescent="0.25">
      <c r="A689" s="50" t="s">
        <v>478</v>
      </c>
      <c r="B689" s="67"/>
      <c r="C689" s="67"/>
      <c r="D689" s="67"/>
      <c r="E689" s="67"/>
      <c r="F689" s="68"/>
      <c r="G689" s="31" t="s">
        <v>323</v>
      </c>
      <c r="H689" s="56" t="s">
        <v>479</v>
      </c>
      <c r="I689" s="56"/>
      <c r="J689" s="56"/>
      <c r="K689" s="53"/>
      <c r="L689" s="24">
        <f>L693</f>
        <v>27.8</v>
      </c>
      <c r="M689" s="24">
        <f t="shared" ref="M689" si="394">M693</f>
        <v>27.8</v>
      </c>
      <c r="N689" s="24">
        <f t="shared" ref="N689" si="395">M689/L689*100</f>
        <v>100</v>
      </c>
    </row>
    <row r="690" spans="1:14" x14ac:dyDescent="0.25">
      <c r="A690" s="32" t="s">
        <v>253</v>
      </c>
      <c r="B690" s="67"/>
      <c r="C690" s="67"/>
      <c r="D690" s="67"/>
      <c r="E690" s="67"/>
      <c r="F690" s="68"/>
      <c r="G690" s="83"/>
      <c r="H690" s="56"/>
      <c r="I690" s="56"/>
      <c r="J690" s="56"/>
      <c r="K690" s="53"/>
      <c r="L690" s="24"/>
      <c r="M690" s="24"/>
      <c r="N690" s="24"/>
    </row>
    <row r="691" spans="1:14" x14ac:dyDescent="0.25">
      <c r="A691" s="32" t="s">
        <v>254</v>
      </c>
      <c r="B691" s="67"/>
      <c r="C691" s="67"/>
      <c r="D691" s="67"/>
      <c r="E691" s="67"/>
      <c r="F691" s="68"/>
      <c r="G691" s="83"/>
      <c r="H691" s="56"/>
      <c r="I691" s="56"/>
      <c r="J691" s="56"/>
      <c r="K691" s="53"/>
      <c r="L691" s="24"/>
      <c r="M691" s="24"/>
      <c r="N691" s="24"/>
    </row>
    <row r="692" spans="1:14" x14ac:dyDescent="0.25">
      <c r="A692" s="32" t="s">
        <v>255</v>
      </c>
      <c r="B692" s="67"/>
      <c r="C692" s="67"/>
      <c r="D692" s="67"/>
      <c r="E692" s="67"/>
      <c r="F692" s="68"/>
      <c r="G692" s="83"/>
      <c r="H692" s="56"/>
      <c r="I692" s="56"/>
      <c r="J692" s="56"/>
      <c r="K692" s="53"/>
      <c r="L692" s="24"/>
      <c r="M692" s="24"/>
      <c r="N692" s="24"/>
    </row>
    <row r="693" spans="1:14" x14ac:dyDescent="0.25">
      <c r="A693" s="32" t="s">
        <v>256</v>
      </c>
      <c r="B693" s="67"/>
      <c r="C693" s="67"/>
      <c r="D693" s="67"/>
      <c r="E693" s="67"/>
      <c r="F693" s="68"/>
      <c r="G693" s="31" t="s">
        <v>323</v>
      </c>
      <c r="H693" s="56" t="s">
        <v>480</v>
      </c>
      <c r="I693" s="56"/>
      <c r="J693" s="56"/>
      <c r="K693" s="53"/>
      <c r="L693" s="24">
        <f>L694</f>
        <v>27.8</v>
      </c>
      <c r="M693" s="24">
        <f t="shared" ref="M693:M694" si="396">M694</f>
        <v>27.8</v>
      </c>
      <c r="N693" s="24">
        <f t="shared" ref="N693:N695" si="397">M693/L693*100</f>
        <v>100</v>
      </c>
    </row>
    <row r="694" spans="1:14" x14ac:dyDescent="0.25">
      <c r="A694" s="50" t="s">
        <v>249</v>
      </c>
      <c r="B694" s="67"/>
      <c r="C694" s="67"/>
      <c r="D694" s="67"/>
      <c r="E694" s="67"/>
      <c r="F694" s="68"/>
      <c r="G694" s="31" t="s">
        <v>323</v>
      </c>
      <c r="H694" s="56" t="s">
        <v>480</v>
      </c>
      <c r="I694" s="56" t="s">
        <v>236</v>
      </c>
      <c r="J694" s="56"/>
      <c r="K694" s="53"/>
      <c r="L694" s="24">
        <f>L695</f>
        <v>27.8</v>
      </c>
      <c r="M694" s="24">
        <f t="shared" si="396"/>
        <v>27.8</v>
      </c>
      <c r="N694" s="24">
        <f t="shared" si="397"/>
        <v>100</v>
      </c>
    </row>
    <row r="695" spans="1:14" x14ac:dyDescent="0.25">
      <c r="A695" s="35" t="s">
        <v>214</v>
      </c>
      <c r="B695" s="67"/>
      <c r="C695" s="67"/>
      <c r="D695" s="67"/>
      <c r="E695" s="67"/>
      <c r="F695" s="68"/>
      <c r="G695" s="40" t="s">
        <v>323</v>
      </c>
      <c r="H695" s="57" t="s">
        <v>480</v>
      </c>
      <c r="I695" s="57" t="s">
        <v>236</v>
      </c>
      <c r="J695" s="38" t="s">
        <v>33</v>
      </c>
      <c r="K695" s="38" t="s">
        <v>33</v>
      </c>
      <c r="L695" s="58">
        <f>2.5+7+4+4.5+9.8</f>
        <v>27.8</v>
      </c>
      <c r="M695" s="58">
        <f t="shared" ref="M695" si="398">2.5+7+4+4.5+9.8</f>
        <v>27.8</v>
      </c>
      <c r="N695" s="58">
        <f t="shared" si="397"/>
        <v>100</v>
      </c>
    </row>
    <row r="696" spans="1:14" x14ac:dyDescent="0.25">
      <c r="A696" s="50" t="s">
        <v>481</v>
      </c>
      <c r="B696" s="67"/>
      <c r="C696" s="67"/>
      <c r="D696" s="67"/>
      <c r="E696" s="67"/>
      <c r="F696" s="68"/>
      <c r="G696" s="83"/>
      <c r="H696" s="57"/>
      <c r="I696" s="57"/>
      <c r="J696" s="38"/>
      <c r="K696" s="38"/>
      <c r="L696" s="58"/>
      <c r="M696" s="58"/>
      <c r="N696" s="58"/>
    </row>
    <row r="697" spans="1:14" x14ac:dyDescent="0.25">
      <c r="A697" s="50" t="s">
        <v>482</v>
      </c>
      <c r="B697" s="67"/>
      <c r="C697" s="67"/>
      <c r="D697" s="67"/>
      <c r="E697" s="67"/>
      <c r="F697" s="68"/>
      <c r="G697" s="83"/>
      <c r="H697" s="57"/>
      <c r="I697" s="57"/>
      <c r="J697" s="38"/>
      <c r="K697" s="38"/>
      <c r="L697" s="58"/>
      <c r="M697" s="58"/>
      <c r="N697" s="58"/>
    </row>
    <row r="698" spans="1:14" x14ac:dyDescent="0.25">
      <c r="A698" s="50" t="s">
        <v>483</v>
      </c>
      <c r="B698" s="54"/>
      <c r="C698" s="54"/>
      <c r="D698" s="54"/>
      <c r="E698" s="54"/>
      <c r="F698" s="55"/>
      <c r="G698" s="31" t="s">
        <v>323</v>
      </c>
      <c r="H698" s="56" t="s">
        <v>484</v>
      </c>
      <c r="I698" s="56"/>
      <c r="J698" s="56"/>
      <c r="K698" s="53"/>
      <c r="L698" s="24">
        <f>L708+L700</f>
        <v>33.299999999999997</v>
      </c>
      <c r="M698" s="24">
        <f t="shared" ref="M698" si="399">M708+M700</f>
        <v>33.299999999999997</v>
      </c>
      <c r="N698" s="24">
        <f t="shared" ref="N698" si="400">M698/L698*100</f>
        <v>100</v>
      </c>
    </row>
    <row r="699" spans="1:14" x14ac:dyDescent="0.25">
      <c r="A699" s="50" t="s">
        <v>485</v>
      </c>
      <c r="B699" s="54"/>
      <c r="C699" s="54"/>
      <c r="D699" s="54"/>
      <c r="E699" s="54"/>
      <c r="F699" s="55"/>
      <c r="G699" s="31"/>
      <c r="H699" s="56"/>
      <c r="I699" s="56"/>
      <c r="J699" s="56"/>
      <c r="K699" s="53"/>
      <c r="L699" s="24"/>
      <c r="M699" s="24"/>
      <c r="N699" s="24"/>
    </row>
    <row r="700" spans="1:14" x14ac:dyDescent="0.25">
      <c r="A700" s="50" t="s">
        <v>486</v>
      </c>
      <c r="B700" s="54"/>
      <c r="C700" s="54"/>
      <c r="D700" s="54"/>
      <c r="E700" s="54"/>
      <c r="F700" s="55"/>
      <c r="G700" s="31" t="s">
        <v>323</v>
      </c>
      <c r="H700" s="56" t="s">
        <v>487</v>
      </c>
      <c r="I700" s="56"/>
      <c r="J700" s="56"/>
      <c r="K700" s="53"/>
      <c r="L700" s="24">
        <f>L704</f>
        <v>13.9</v>
      </c>
      <c r="M700" s="24">
        <f t="shared" ref="M700" si="401">M704</f>
        <v>13.9</v>
      </c>
      <c r="N700" s="24">
        <f t="shared" ref="N700" si="402">M700/L700*100</f>
        <v>100</v>
      </c>
    </row>
    <row r="701" spans="1:14" x14ac:dyDescent="0.25">
      <c r="A701" s="32" t="s">
        <v>253</v>
      </c>
      <c r="B701" s="54"/>
      <c r="C701" s="54"/>
      <c r="D701" s="54"/>
      <c r="E701" s="54"/>
      <c r="F701" s="55"/>
      <c r="G701" s="31"/>
      <c r="H701" s="56"/>
      <c r="I701" s="56"/>
      <c r="J701" s="56"/>
      <c r="K701" s="53"/>
      <c r="L701" s="24"/>
      <c r="M701" s="24"/>
      <c r="N701" s="24"/>
    </row>
    <row r="702" spans="1:14" x14ac:dyDescent="0.25">
      <c r="A702" s="32" t="s">
        <v>254</v>
      </c>
      <c r="B702" s="54"/>
      <c r="C702" s="54"/>
      <c r="D702" s="54"/>
      <c r="E702" s="54"/>
      <c r="F702" s="55"/>
      <c r="G702" s="31"/>
      <c r="H702" s="56"/>
      <c r="I702" s="56"/>
      <c r="J702" s="56"/>
      <c r="K702" s="53"/>
      <c r="L702" s="24"/>
      <c r="M702" s="24"/>
      <c r="N702" s="24"/>
    </row>
    <row r="703" spans="1:14" x14ac:dyDescent="0.25">
      <c r="A703" s="32" t="s">
        <v>255</v>
      </c>
      <c r="B703" s="54"/>
      <c r="C703" s="54"/>
      <c r="D703" s="54"/>
      <c r="E703" s="54"/>
      <c r="F703" s="55"/>
      <c r="G703" s="31"/>
      <c r="H703" s="56"/>
      <c r="I703" s="56"/>
      <c r="J703" s="56"/>
      <c r="K703" s="53"/>
      <c r="L703" s="24"/>
      <c r="M703" s="24"/>
      <c r="N703" s="24"/>
    </row>
    <row r="704" spans="1:14" x14ac:dyDescent="0.25">
      <c r="A704" s="32" t="s">
        <v>256</v>
      </c>
      <c r="B704" s="54"/>
      <c r="C704" s="54"/>
      <c r="D704" s="54"/>
      <c r="E704" s="54"/>
      <c r="F704" s="55"/>
      <c r="G704" s="31" t="s">
        <v>323</v>
      </c>
      <c r="H704" s="56" t="s">
        <v>488</v>
      </c>
      <c r="I704" s="56"/>
      <c r="J704" s="56"/>
      <c r="K704" s="53"/>
      <c r="L704" s="24">
        <f>L705</f>
        <v>13.9</v>
      </c>
      <c r="M704" s="24">
        <f t="shared" ref="M704:M705" si="403">M705</f>
        <v>13.9</v>
      </c>
      <c r="N704" s="24">
        <f t="shared" ref="N704:N706" si="404">M704/L704*100</f>
        <v>100</v>
      </c>
    </row>
    <row r="705" spans="1:14" x14ac:dyDescent="0.25">
      <c r="A705" s="50" t="s">
        <v>249</v>
      </c>
      <c r="B705" s="54"/>
      <c r="C705" s="54"/>
      <c r="D705" s="54"/>
      <c r="E705" s="54"/>
      <c r="F705" s="55"/>
      <c r="G705" s="31" t="s">
        <v>323</v>
      </c>
      <c r="H705" s="56" t="s">
        <v>488</v>
      </c>
      <c r="I705" s="56" t="s">
        <v>236</v>
      </c>
      <c r="J705" s="56"/>
      <c r="K705" s="53"/>
      <c r="L705" s="24">
        <f>L706</f>
        <v>13.9</v>
      </c>
      <c r="M705" s="24">
        <f t="shared" si="403"/>
        <v>13.9</v>
      </c>
      <c r="N705" s="24">
        <f t="shared" si="404"/>
        <v>100</v>
      </c>
    </row>
    <row r="706" spans="1:14" x14ac:dyDescent="0.25">
      <c r="A706" s="35" t="s">
        <v>361</v>
      </c>
      <c r="B706" s="54"/>
      <c r="C706" s="54"/>
      <c r="D706" s="54"/>
      <c r="E706" s="54"/>
      <c r="F706" s="55"/>
      <c r="G706" s="40" t="s">
        <v>323</v>
      </c>
      <c r="H706" s="57" t="s">
        <v>488</v>
      </c>
      <c r="I706" s="57" t="s">
        <v>236</v>
      </c>
      <c r="J706" s="38" t="s">
        <v>34</v>
      </c>
      <c r="K706" s="38" t="s">
        <v>362</v>
      </c>
      <c r="L706" s="58">
        <v>13.9</v>
      </c>
      <c r="M706" s="58">
        <v>13.9</v>
      </c>
      <c r="N706" s="58">
        <f t="shared" si="404"/>
        <v>100</v>
      </c>
    </row>
    <row r="707" spans="1:14" x14ac:dyDescent="0.25">
      <c r="A707" s="50" t="s">
        <v>489</v>
      </c>
      <c r="B707" s="54"/>
      <c r="C707" s="54"/>
      <c r="D707" s="54"/>
      <c r="E707" s="54"/>
      <c r="F707" s="55"/>
      <c r="G707" s="83"/>
      <c r="H707" s="56"/>
      <c r="I707" s="56"/>
      <c r="J707" s="56"/>
      <c r="K707" s="53"/>
      <c r="L707" s="24"/>
      <c r="M707" s="24"/>
      <c r="N707" s="24"/>
    </row>
    <row r="708" spans="1:14" x14ac:dyDescent="0.25">
      <c r="A708" s="50" t="s">
        <v>490</v>
      </c>
      <c r="B708" s="54"/>
      <c r="C708" s="54"/>
      <c r="D708" s="54"/>
      <c r="E708" s="54"/>
      <c r="F708" s="55"/>
      <c r="G708" s="31" t="s">
        <v>323</v>
      </c>
      <c r="H708" s="56" t="s">
        <v>491</v>
      </c>
      <c r="I708" s="56"/>
      <c r="J708" s="56"/>
      <c r="K708" s="53"/>
      <c r="L708" s="24">
        <f>L712</f>
        <v>19.399999999999999</v>
      </c>
      <c r="M708" s="24">
        <f t="shared" ref="M708" si="405">M712</f>
        <v>19.399999999999999</v>
      </c>
      <c r="N708" s="24">
        <f t="shared" ref="N708" si="406">M708/L708*100</f>
        <v>100</v>
      </c>
    </row>
    <row r="709" spans="1:14" x14ac:dyDescent="0.25">
      <c r="A709" s="32" t="s">
        <v>253</v>
      </c>
      <c r="B709" s="54"/>
      <c r="C709" s="54"/>
      <c r="D709" s="54"/>
      <c r="E709" s="54"/>
      <c r="F709" s="55"/>
      <c r="G709" s="83"/>
      <c r="H709" s="56"/>
      <c r="I709" s="56"/>
      <c r="J709" s="56"/>
      <c r="K709" s="53"/>
      <c r="L709" s="24"/>
      <c r="M709" s="24"/>
      <c r="N709" s="24"/>
    </row>
    <row r="710" spans="1:14" x14ac:dyDescent="0.25">
      <c r="A710" s="32" t="s">
        <v>254</v>
      </c>
      <c r="B710" s="54"/>
      <c r="C710" s="54"/>
      <c r="D710" s="54"/>
      <c r="E710" s="54"/>
      <c r="F710" s="55"/>
      <c r="G710" s="83"/>
      <c r="H710" s="56"/>
      <c r="I710" s="56"/>
      <c r="J710" s="56"/>
      <c r="K710" s="53"/>
      <c r="L710" s="24"/>
      <c r="M710" s="24"/>
      <c r="N710" s="24"/>
    </row>
    <row r="711" spans="1:14" x14ac:dyDescent="0.25">
      <c r="A711" s="32" t="s">
        <v>255</v>
      </c>
      <c r="B711" s="54"/>
      <c r="C711" s="54"/>
      <c r="D711" s="54"/>
      <c r="E711" s="54"/>
      <c r="F711" s="55"/>
      <c r="G711" s="83"/>
      <c r="H711" s="56"/>
      <c r="I711" s="56"/>
      <c r="J711" s="56"/>
      <c r="K711" s="53"/>
      <c r="L711" s="24"/>
      <c r="M711" s="24"/>
      <c r="N711" s="24"/>
    </row>
    <row r="712" spans="1:14" x14ac:dyDescent="0.25">
      <c r="A712" s="32" t="s">
        <v>256</v>
      </c>
      <c r="B712" s="54"/>
      <c r="C712" s="54"/>
      <c r="D712" s="54"/>
      <c r="E712" s="54"/>
      <c r="F712" s="55"/>
      <c r="G712" s="31" t="s">
        <v>323</v>
      </c>
      <c r="H712" s="56" t="s">
        <v>492</v>
      </c>
      <c r="I712" s="56"/>
      <c r="J712" s="56"/>
      <c r="K712" s="53"/>
      <c r="L712" s="24">
        <f>L713</f>
        <v>19.399999999999999</v>
      </c>
      <c r="M712" s="24">
        <f t="shared" ref="M712:M713" si="407">M713</f>
        <v>19.399999999999999</v>
      </c>
      <c r="N712" s="24">
        <f t="shared" ref="N712:N714" si="408">M712/L712*100</f>
        <v>100</v>
      </c>
    </row>
    <row r="713" spans="1:14" x14ac:dyDescent="0.25">
      <c r="A713" s="50" t="s">
        <v>249</v>
      </c>
      <c r="B713" s="54"/>
      <c r="C713" s="54"/>
      <c r="D713" s="54"/>
      <c r="E713" s="54"/>
      <c r="F713" s="55"/>
      <c r="G713" s="31" t="s">
        <v>323</v>
      </c>
      <c r="H713" s="56" t="s">
        <v>492</v>
      </c>
      <c r="I713" s="56" t="s">
        <v>236</v>
      </c>
      <c r="J713" s="56"/>
      <c r="K713" s="53"/>
      <c r="L713" s="24">
        <f>L714</f>
        <v>19.399999999999999</v>
      </c>
      <c r="M713" s="24">
        <f t="shared" si="407"/>
        <v>19.399999999999999</v>
      </c>
      <c r="N713" s="24">
        <f t="shared" si="408"/>
        <v>100</v>
      </c>
    </row>
    <row r="714" spans="1:14" x14ac:dyDescent="0.25">
      <c r="A714" s="35" t="s">
        <v>214</v>
      </c>
      <c r="B714" s="54"/>
      <c r="C714" s="54"/>
      <c r="D714" s="54"/>
      <c r="E714" s="54"/>
      <c r="F714" s="55"/>
      <c r="G714" s="40" t="s">
        <v>323</v>
      </c>
      <c r="H714" s="57" t="s">
        <v>492</v>
      </c>
      <c r="I714" s="57" t="s">
        <v>236</v>
      </c>
      <c r="J714" s="38" t="s">
        <v>33</v>
      </c>
      <c r="K714" s="38" t="s">
        <v>33</v>
      </c>
      <c r="L714" s="58">
        <f>10+9.4</f>
        <v>19.399999999999999</v>
      </c>
      <c r="M714" s="58">
        <f t="shared" ref="M714" si="409">10+9.4</f>
        <v>19.399999999999999</v>
      </c>
      <c r="N714" s="58">
        <f t="shared" si="408"/>
        <v>100</v>
      </c>
    </row>
    <row r="715" spans="1:14" x14ac:dyDescent="0.25">
      <c r="A715" s="35"/>
      <c r="B715" s="54"/>
      <c r="C715" s="54"/>
      <c r="D715" s="54"/>
      <c r="E715" s="54"/>
      <c r="F715" s="55"/>
      <c r="G715" s="40"/>
      <c r="H715" s="57"/>
      <c r="I715" s="57"/>
      <c r="J715" s="38"/>
      <c r="K715" s="38"/>
      <c r="L715" s="58"/>
      <c r="M715" s="58"/>
      <c r="N715" s="58"/>
    </row>
    <row r="716" spans="1:14" x14ac:dyDescent="0.25">
      <c r="A716" s="50" t="s">
        <v>263</v>
      </c>
      <c r="B716" s="54"/>
      <c r="C716" s="54"/>
      <c r="D716" s="54"/>
      <c r="E716" s="54"/>
      <c r="F716" s="55"/>
      <c r="G716" s="31"/>
      <c r="H716" s="53"/>
      <c r="I716" s="53"/>
      <c r="J716" s="53"/>
      <c r="K716" s="53"/>
      <c r="L716" s="24"/>
      <c r="M716" s="24"/>
      <c r="N716" s="24"/>
    </row>
    <row r="717" spans="1:14" x14ac:dyDescent="0.25">
      <c r="A717" s="50" t="s">
        <v>493</v>
      </c>
      <c r="B717" s="54"/>
      <c r="C717" s="54"/>
      <c r="D717" s="54"/>
      <c r="E717" s="54"/>
      <c r="F717" s="55"/>
      <c r="G717" s="31" t="s">
        <v>323</v>
      </c>
      <c r="H717" s="53" t="s">
        <v>296</v>
      </c>
      <c r="I717" s="57"/>
      <c r="J717" s="53"/>
      <c r="K717" s="57"/>
      <c r="L717" s="24">
        <f>L719+L724+L726</f>
        <v>5754.5</v>
      </c>
      <c r="M717" s="24">
        <f t="shared" ref="M717" si="410">M719+M724+M726</f>
        <v>5734.5</v>
      </c>
      <c r="N717" s="24">
        <f t="shared" ref="N717" si="411">M717/L717*100</f>
        <v>99.652445911895043</v>
      </c>
    </row>
    <row r="718" spans="1:14" x14ac:dyDescent="0.25">
      <c r="A718" s="50" t="s">
        <v>494</v>
      </c>
      <c r="B718" s="54"/>
      <c r="C718" s="54"/>
      <c r="D718" s="54"/>
      <c r="E718" s="54"/>
      <c r="F718" s="55"/>
      <c r="G718" s="31"/>
      <c r="H718" s="53"/>
      <c r="I718" s="57"/>
      <c r="J718" s="53"/>
      <c r="K718" s="57"/>
      <c r="L718" s="24"/>
      <c r="M718" s="24"/>
      <c r="N718" s="24"/>
    </row>
    <row r="719" spans="1:14" x14ac:dyDescent="0.25">
      <c r="A719" s="50" t="s">
        <v>495</v>
      </c>
      <c r="B719" s="54"/>
      <c r="C719" s="54"/>
      <c r="D719" s="54"/>
      <c r="E719" s="54"/>
      <c r="F719" s="55"/>
      <c r="G719" s="31" t="s">
        <v>323</v>
      </c>
      <c r="H719" s="53" t="s">
        <v>496</v>
      </c>
      <c r="I719" s="57"/>
      <c r="J719" s="53"/>
      <c r="K719" s="57"/>
      <c r="L719" s="24">
        <f>L721</f>
        <v>260</v>
      </c>
      <c r="M719" s="24">
        <f t="shared" ref="M719" si="412">M721</f>
        <v>260</v>
      </c>
      <c r="N719" s="24">
        <f t="shared" ref="N719" si="413">M719/L719*100</f>
        <v>100</v>
      </c>
    </row>
    <row r="720" spans="1:14" x14ac:dyDescent="0.25">
      <c r="A720" s="50" t="s">
        <v>497</v>
      </c>
      <c r="B720" s="54"/>
      <c r="C720" s="54"/>
      <c r="D720" s="54"/>
      <c r="E720" s="54"/>
      <c r="F720" s="55"/>
      <c r="G720" s="31"/>
      <c r="H720" s="38"/>
      <c r="I720" s="57"/>
      <c r="J720" s="38"/>
      <c r="K720" s="57"/>
      <c r="L720" s="24"/>
      <c r="M720" s="24"/>
      <c r="N720" s="24"/>
    </row>
    <row r="721" spans="1:14" x14ac:dyDescent="0.25">
      <c r="A721" s="50" t="s">
        <v>498</v>
      </c>
      <c r="B721" s="54"/>
      <c r="C721" s="54"/>
      <c r="D721" s="54"/>
      <c r="E721" s="54"/>
      <c r="F721" s="55"/>
      <c r="G721" s="31" t="s">
        <v>323</v>
      </c>
      <c r="H721" s="53" t="s">
        <v>499</v>
      </c>
      <c r="I721" s="56" t="s">
        <v>259</v>
      </c>
      <c r="J721" s="53"/>
      <c r="K721" s="56"/>
      <c r="L721" s="24">
        <f>L722</f>
        <v>260</v>
      </c>
      <c r="M721" s="24">
        <f t="shared" ref="M721" si="414">M722</f>
        <v>260</v>
      </c>
      <c r="N721" s="24">
        <f t="shared" ref="N721:N722" si="415">M721/L721*100</f>
        <v>100</v>
      </c>
    </row>
    <row r="722" spans="1:14" x14ac:dyDescent="0.25">
      <c r="A722" s="76" t="s">
        <v>300</v>
      </c>
      <c r="B722" s="54"/>
      <c r="C722" s="54"/>
      <c r="D722" s="54"/>
      <c r="E722" s="54"/>
      <c r="F722" s="55"/>
      <c r="G722" s="40" t="s">
        <v>323</v>
      </c>
      <c r="H722" s="57" t="s">
        <v>499</v>
      </c>
      <c r="I722" s="57" t="s">
        <v>259</v>
      </c>
      <c r="J722" s="57" t="s">
        <v>303</v>
      </c>
      <c r="K722" s="38" t="s">
        <v>181</v>
      </c>
      <c r="L722" s="69">
        <v>260</v>
      </c>
      <c r="M722" s="69">
        <v>260</v>
      </c>
      <c r="N722" s="58">
        <f t="shared" si="415"/>
        <v>100</v>
      </c>
    </row>
    <row r="723" spans="1:14" x14ac:dyDescent="0.25">
      <c r="A723" s="50" t="s">
        <v>500</v>
      </c>
      <c r="B723" s="67"/>
      <c r="C723" s="67"/>
      <c r="D723" s="67"/>
      <c r="E723" s="67"/>
      <c r="F723" s="68"/>
      <c r="G723" s="31"/>
      <c r="H723" s="56"/>
      <c r="I723" s="56"/>
      <c r="J723" s="56"/>
      <c r="K723" s="56"/>
      <c r="L723" s="63"/>
      <c r="M723" s="63"/>
      <c r="N723" s="63"/>
    </row>
    <row r="724" spans="1:14" x14ac:dyDescent="0.25">
      <c r="A724" s="50" t="s">
        <v>501</v>
      </c>
      <c r="B724" s="33"/>
      <c r="C724" s="33"/>
      <c r="D724" s="33"/>
      <c r="E724" s="33"/>
      <c r="F724" s="34"/>
      <c r="G724" s="31" t="s">
        <v>323</v>
      </c>
      <c r="H724" s="56" t="s">
        <v>502</v>
      </c>
      <c r="I724" s="56" t="s">
        <v>259</v>
      </c>
      <c r="J724" s="29"/>
      <c r="K724" s="29"/>
      <c r="L724" s="63">
        <f>L725</f>
        <v>5474.5</v>
      </c>
      <c r="M724" s="63">
        <f t="shared" ref="M724" si="416">M725</f>
        <v>5474.5</v>
      </c>
      <c r="N724" s="24">
        <f t="shared" ref="N724:N726" si="417">M724/L724*100</f>
        <v>100</v>
      </c>
    </row>
    <row r="725" spans="1:14" x14ac:dyDescent="0.25">
      <c r="A725" s="35" t="s">
        <v>503</v>
      </c>
      <c r="B725" s="36"/>
      <c r="C725" s="36"/>
      <c r="D725" s="36"/>
      <c r="E725" s="36"/>
      <c r="F725" s="37"/>
      <c r="G725" s="40" t="s">
        <v>323</v>
      </c>
      <c r="H725" s="57" t="s">
        <v>504</v>
      </c>
      <c r="I725" s="38" t="s">
        <v>259</v>
      </c>
      <c r="J725" s="38" t="s">
        <v>303</v>
      </c>
      <c r="K725" s="38" t="s">
        <v>34</v>
      </c>
      <c r="L725" s="58">
        <f>4621.3+853.2</f>
        <v>5474.5</v>
      </c>
      <c r="M725" s="58">
        <f t="shared" ref="M725" si="418">4621.3+853.2</f>
        <v>5474.5</v>
      </c>
      <c r="N725" s="58">
        <f t="shared" si="417"/>
        <v>100</v>
      </c>
    </row>
    <row r="726" spans="1:14" x14ac:dyDescent="0.25">
      <c r="A726" s="50" t="s">
        <v>505</v>
      </c>
      <c r="B726" s="51"/>
      <c r="C726" s="51"/>
      <c r="D726" s="51"/>
      <c r="E726" s="51"/>
      <c r="F726" s="52"/>
      <c r="G726" s="31" t="s">
        <v>323</v>
      </c>
      <c r="H726" s="53" t="s">
        <v>506</v>
      </c>
      <c r="I726" s="53"/>
      <c r="J726" s="38"/>
      <c r="K726" s="38"/>
      <c r="L726" s="24">
        <f>L729</f>
        <v>20</v>
      </c>
      <c r="M726" s="24">
        <f t="shared" ref="M726" si="419">M729</f>
        <v>0</v>
      </c>
      <c r="N726" s="24">
        <f t="shared" si="417"/>
        <v>0</v>
      </c>
    </row>
    <row r="727" spans="1:14" x14ac:dyDescent="0.25">
      <c r="A727" s="50" t="s">
        <v>507</v>
      </c>
      <c r="B727" s="51"/>
      <c r="C727" s="51"/>
      <c r="D727" s="51"/>
      <c r="E727" s="51"/>
      <c r="F727" s="52"/>
      <c r="G727" s="31"/>
      <c r="H727" s="38"/>
      <c r="I727" s="38"/>
      <c r="J727" s="38"/>
      <c r="K727" s="38"/>
      <c r="L727" s="58"/>
      <c r="M727" s="58"/>
      <c r="N727" s="58"/>
    </row>
    <row r="728" spans="1:14" x14ac:dyDescent="0.25">
      <c r="A728" s="50" t="s">
        <v>508</v>
      </c>
      <c r="B728" s="51"/>
      <c r="C728" s="51"/>
      <c r="D728" s="51"/>
      <c r="E728" s="51"/>
      <c r="F728" s="52"/>
      <c r="G728" s="31"/>
      <c r="H728" s="38"/>
      <c r="I728" s="38"/>
      <c r="J728" s="38"/>
      <c r="K728" s="38"/>
      <c r="L728" s="58"/>
      <c r="M728" s="58"/>
      <c r="N728" s="58"/>
    </row>
    <row r="729" spans="1:14" x14ac:dyDescent="0.25">
      <c r="A729" s="50" t="s">
        <v>509</v>
      </c>
      <c r="B729" s="51"/>
      <c r="C729" s="51"/>
      <c r="D729" s="51"/>
      <c r="E729" s="51"/>
      <c r="F729" s="52"/>
      <c r="G729" s="31" t="s">
        <v>323</v>
      </c>
      <c r="H729" s="53" t="s">
        <v>510</v>
      </c>
      <c r="I729" s="53" t="s">
        <v>236</v>
      </c>
      <c r="J729" s="38"/>
      <c r="K729" s="38"/>
      <c r="L729" s="24">
        <f>L730</f>
        <v>20</v>
      </c>
      <c r="M729" s="24">
        <f t="shared" ref="M729" si="420">M730</f>
        <v>0</v>
      </c>
      <c r="N729" s="24">
        <f t="shared" ref="N729:N730" si="421">M729/L729*100</f>
        <v>0</v>
      </c>
    </row>
    <row r="730" spans="1:14" x14ac:dyDescent="0.25">
      <c r="A730" s="35" t="s">
        <v>361</v>
      </c>
      <c r="B730" s="51"/>
      <c r="C730" s="51"/>
      <c r="D730" s="51"/>
      <c r="E730" s="51"/>
      <c r="F730" s="52"/>
      <c r="G730" s="40" t="s">
        <v>323</v>
      </c>
      <c r="H730" s="38" t="s">
        <v>510</v>
      </c>
      <c r="I730" s="38" t="s">
        <v>236</v>
      </c>
      <c r="J730" s="38" t="s">
        <v>34</v>
      </c>
      <c r="K730" s="38" t="s">
        <v>362</v>
      </c>
      <c r="L730" s="58">
        <v>20</v>
      </c>
      <c r="M730" s="58">
        <v>0</v>
      </c>
      <c r="N730" s="58">
        <f t="shared" si="421"/>
        <v>0</v>
      </c>
    </row>
    <row r="731" spans="1:14" x14ac:dyDescent="0.25">
      <c r="A731" s="35"/>
      <c r="B731" s="54"/>
      <c r="C731" s="54"/>
      <c r="D731" s="87"/>
      <c r="E731" s="87"/>
      <c r="F731" s="88"/>
      <c r="G731" s="31"/>
      <c r="H731" s="38"/>
      <c r="I731" s="57"/>
      <c r="J731" s="77"/>
      <c r="K731" s="77"/>
      <c r="L731" s="69"/>
      <c r="M731" s="69"/>
      <c r="N731" s="69"/>
    </row>
    <row r="732" spans="1:14" x14ac:dyDescent="0.25">
      <c r="A732" s="50" t="s">
        <v>263</v>
      </c>
      <c r="B732" s="54"/>
      <c r="C732" s="54"/>
      <c r="D732" s="54"/>
      <c r="E732" s="54"/>
      <c r="F732" s="55"/>
      <c r="G732" s="31"/>
      <c r="H732" s="56"/>
      <c r="I732" s="56"/>
      <c r="J732" s="56"/>
      <c r="K732" s="56"/>
      <c r="L732" s="63"/>
      <c r="M732" s="63"/>
      <c r="N732" s="63"/>
    </row>
    <row r="733" spans="1:14" x14ac:dyDescent="0.25">
      <c r="A733" s="70" t="s">
        <v>511</v>
      </c>
      <c r="B733" s="54"/>
      <c r="C733" s="54"/>
      <c r="D733" s="54"/>
      <c r="E733" s="54"/>
      <c r="F733" s="55"/>
      <c r="G733" s="31" t="s">
        <v>323</v>
      </c>
      <c r="H733" s="56" t="s">
        <v>512</v>
      </c>
      <c r="I733" s="56"/>
      <c r="J733" s="56"/>
      <c r="K733" s="56"/>
      <c r="L733" s="63">
        <f>L740+L734+L737</f>
        <v>3337.9</v>
      </c>
      <c r="M733" s="63">
        <f t="shared" ref="M733" si="422">M740+M734+M737</f>
        <v>3279.4</v>
      </c>
      <c r="N733" s="24">
        <f t="shared" ref="N733:N740" si="423">M733/L733*100</f>
        <v>98.247401060547048</v>
      </c>
    </row>
    <row r="734" spans="1:14" x14ac:dyDescent="0.25">
      <c r="A734" s="70" t="s">
        <v>513</v>
      </c>
      <c r="B734" s="54"/>
      <c r="C734" s="54"/>
      <c r="D734" s="54"/>
      <c r="E734" s="54"/>
      <c r="F734" s="55"/>
      <c r="G734" s="31" t="s">
        <v>323</v>
      </c>
      <c r="H734" s="56" t="s">
        <v>514</v>
      </c>
      <c r="I734" s="56" t="s">
        <v>259</v>
      </c>
      <c r="J734" s="56"/>
      <c r="K734" s="56"/>
      <c r="L734" s="63">
        <f>L735</f>
        <v>578.6</v>
      </c>
      <c r="M734" s="63">
        <f t="shared" ref="M734:M735" si="424">M735</f>
        <v>568.4</v>
      </c>
      <c r="N734" s="24">
        <f t="shared" si="423"/>
        <v>98.237124092637401</v>
      </c>
    </row>
    <row r="735" spans="1:14" x14ac:dyDescent="0.25">
      <c r="A735" s="50" t="s">
        <v>515</v>
      </c>
      <c r="B735" s="54"/>
      <c r="C735" s="54"/>
      <c r="D735" s="54"/>
      <c r="E735" s="54"/>
      <c r="F735" s="55"/>
      <c r="G735" s="31" t="s">
        <v>323</v>
      </c>
      <c r="H735" s="56" t="s">
        <v>516</v>
      </c>
      <c r="I735" s="56" t="s">
        <v>259</v>
      </c>
      <c r="J735" s="56"/>
      <c r="K735" s="56"/>
      <c r="L735" s="63">
        <f>L736</f>
        <v>578.6</v>
      </c>
      <c r="M735" s="63">
        <f t="shared" si="424"/>
        <v>568.4</v>
      </c>
      <c r="N735" s="24">
        <f t="shared" si="423"/>
        <v>98.237124092637401</v>
      </c>
    </row>
    <row r="736" spans="1:14" x14ac:dyDescent="0.25">
      <c r="A736" s="76" t="s">
        <v>300</v>
      </c>
      <c r="B736" s="54"/>
      <c r="C736" s="54"/>
      <c r="D736" s="54"/>
      <c r="E736" s="54"/>
      <c r="F736" s="55"/>
      <c r="G736" s="40" t="s">
        <v>323</v>
      </c>
      <c r="H736" s="57" t="s">
        <v>516</v>
      </c>
      <c r="I736" s="57" t="s">
        <v>259</v>
      </c>
      <c r="J736" s="57" t="s">
        <v>303</v>
      </c>
      <c r="K736" s="57" t="s">
        <v>304</v>
      </c>
      <c r="L736" s="69">
        <v>578.6</v>
      </c>
      <c r="M736" s="69">
        <v>568.4</v>
      </c>
      <c r="N736" s="58">
        <f t="shared" si="423"/>
        <v>98.237124092637401</v>
      </c>
    </row>
    <row r="737" spans="1:14" x14ac:dyDescent="0.25">
      <c r="A737" s="70" t="s">
        <v>517</v>
      </c>
      <c r="B737" s="54"/>
      <c r="C737" s="54"/>
      <c r="D737" s="54"/>
      <c r="E737" s="54"/>
      <c r="F737" s="55"/>
      <c r="G737" s="31" t="s">
        <v>323</v>
      </c>
      <c r="H737" s="56" t="s">
        <v>514</v>
      </c>
      <c r="I737" s="56" t="s">
        <v>259</v>
      </c>
      <c r="J737" s="56"/>
      <c r="K737" s="56"/>
      <c r="L737" s="63">
        <f>L738</f>
        <v>1881.4</v>
      </c>
      <c r="M737" s="63">
        <f t="shared" ref="M737:M738" si="425">M738</f>
        <v>1848.5</v>
      </c>
      <c r="N737" s="24">
        <f t="shared" si="423"/>
        <v>98.251302221749754</v>
      </c>
    </row>
    <row r="738" spans="1:14" x14ac:dyDescent="0.25">
      <c r="A738" s="50" t="s">
        <v>515</v>
      </c>
      <c r="B738" s="54"/>
      <c r="C738" s="54"/>
      <c r="D738" s="54"/>
      <c r="E738" s="54"/>
      <c r="F738" s="55"/>
      <c r="G738" s="31" t="s">
        <v>323</v>
      </c>
      <c r="H738" s="56" t="s">
        <v>516</v>
      </c>
      <c r="I738" s="56" t="s">
        <v>259</v>
      </c>
      <c r="J738" s="56"/>
      <c r="K738" s="56"/>
      <c r="L738" s="63">
        <f>L739</f>
        <v>1881.4</v>
      </c>
      <c r="M738" s="63">
        <f t="shared" si="425"/>
        <v>1848.5</v>
      </c>
      <c r="N738" s="24">
        <f t="shared" si="423"/>
        <v>98.251302221749754</v>
      </c>
    </row>
    <row r="739" spans="1:14" x14ac:dyDescent="0.25">
      <c r="A739" s="76" t="s">
        <v>300</v>
      </c>
      <c r="B739" s="54"/>
      <c r="C739" s="54"/>
      <c r="D739" s="54"/>
      <c r="E739" s="54"/>
      <c r="F739" s="55"/>
      <c r="G739" s="40" t="s">
        <v>323</v>
      </c>
      <c r="H739" s="57" t="s">
        <v>516</v>
      </c>
      <c r="I739" s="57" t="s">
        <v>259</v>
      </c>
      <c r="J739" s="57" t="s">
        <v>303</v>
      </c>
      <c r="K739" s="57" t="s">
        <v>304</v>
      </c>
      <c r="L739" s="69">
        <v>1881.4</v>
      </c>
      <c r="M739" s="69">
        <v>1848.5</v>
      </c>
      <c r="N739" s="58">
        <f t="shared" si="423"/>
        <v>98.251302221749754</v>
      </c>
    </row>
    <row r="740" spans="1:14" x14ac:dyDescent="0.25">
      <c r="A740" s="70" t="s">
        <v>518</v>
      </c>
      <c r="B740" s="54"/>
      <c r="C740" s="54"/>
      <c r="D740" s="54"/>
      <c r="E740" s="54"/>
      <c r="F740" s="55"/>
      <c r="G740" s="31" t="s">
        <v>323</v>
      </c>
      <c r="H740" s="56" t="s">
        <v>514</v>
      </c>
      <c r="I740" s="56" t="s">
        <v>259</v>
      </c>
      <c r="J740" s="56"/>
      <c r="K740" s="56"/>
      <c r="L740" s="63">
        <f>L742</f>
        <v>877.9</v>
      </c>
      <c r="M740" s="63">
        <f t="shared" ref="M740" si="426">M742</f>
        <v>862.5</v>
      </c>
      <c r="N740" s="24">
        <f t="shared" si="423"/>
        <v>98.245813874017543</v>
      </c>
    </row>
    <row r="741" spans="1:14" x14ac:dyDescent="0.25">
      <c r="A741" s="50" t="s">
        <v>519</v>
      </c>
      <c r="B741" s="54"/>
      <c r="C741" s="54"/>
      <c r="D741" s="54"/>
      <c r="E741" s="54"/>
      <c r="F741" s="55"/>
      <c r="G741" s="31"/>
      <c r="H741" s="57"/>
      <c r="I741" s="57"/>
      <c r="J741" s="57"/>
      <c r="K741" s="57"/>
      <c r="L741" s="69"/>
      <c r="M741" s="69"/>
      <c r="N741" s="69"/>
    </row>
    <row r="742" spans="1:14" x14ac:dyDescent="0.25">
      <c r="A742" s="50" t="s">
        <v>520</v>
      </c>
      <c r="B742" s="54"/>
      <c r="C742" s="54"/>
      <c r="D742" s="54"/>
      <c r="E742" s="54"/>
      <c r="F742" s="55"/>
      <c r="G742" s="31" t="s">
        <v>323</v>
      </c>
      <c r="H742" s="56" t="s">
        <v>516</v>
      </c>
      <c r="I742" s="56" t="s">
        <v>259</v>
      </c>
      <c r="J742" s="56"/>
      <c r="K742" s="56"/>
      <c r="L742" s="63">
        <f>L743</f>
        <v>877.9</v>
      </c>
      <c r="M742" s="63">
        <f t="shared" ref="M742" si="427">M743</f>
        <v>862.5</v>
      </c>
      <c r="N742" s="24">
        <f t="shared" ref="N742:N743" si="428">M742/L742*100</f>
        <v>98.245813874017543</v>
      </c>
    </row>
    <row r="743" spans="1:14" x14ac:dyDescent="0.25">
      <c r="A743" s="76" t="s">
        <v>300</v>
      </c>
      <c r="B743" s="54"/>
      <c r="C743" s="54"/>
      <c r="D743" s="54"/>
      <c r="E743" s="54"/>
      <c r="F743" s="55"/>
      <c r="G743" s="40" t="s">
        <v>323</v>
      </c>
      <c r="H743" s="57" t="s">
        <v>516</v>
      </c>
      <c r="I743" s="57" t="s">
        <v>259</v>
      </c>
      <c r="J743" s="57" t="s">
        <v>303</v>
      </c>
      <c r="K743" s="57" t="s">
        <v>304</v>
      </c>
      <c r="L743" s="69">
        <f>878.4-0.5</f>
        <v>877.9</v>
      </c>
      <c r="M743" s="69">
        <v>862.5</v>
      </c>
      <c r="N743" s="58">
        <f t="shared" si="428"/>
        <v>98.245813874017543</v>
      </c>
    </row>
    <row r="744" spans="1:14" x14ac:dyDescent="0.25">
      <c r="A744" s="76"/>
      <c r="B744" s="54"/>
      <c r="C744" s="54"/>
      <c r="D744" s="54"/>
      <c r="E744" s="54"/>
      <c r="F744" s="55"/>
      <c r="G744" s="31"/>
      <c r="H744" s="57"/>
      <c r="I744" s="57"/>
      <c r="J744" s="57"/>
      <c r="K744" s="57"/>
      <c r="L744" s="69"/>
      <c r="M744" s="69"/>
      <c r="N744" s="69"/>
    </row>
    <row r="745" spans="1:14" x14ac:dyDescent="0.25">
      <c r="A745" s="50" t="s">
        <v>263</v>
      </c>
      <c r="B745" s="54"/>
      <c r="C745" s="54"/>
      <c r="D745" s="54"/>
      <c r="E745" s="54"/>
      <c r="F745" s="55"/>
      <c r="G745" s="31"/>
      <c r="H745" s="57"/>
      <c r="I745" s="57"/>
      <c r="J745" s="57"/>
      <c r="K745" s="57"/>
      <c r="L745" s="69"/>
      <c r="M745" s="69"/>
      <c r="N745" s="69"/>
    </row>
    <row r="746" spans="1:14" x14ac:dyDescent="0.25">
      <c r="A746" s="50" t="s">
        <v>521</v>
      </c>
      <c r="B746" s="54"/>
      <c r="C746" s="54"/>
      <c r="D746" s="54"/>
      <c r="E746" s="54"/>
      <c r="F746" s="55"/>
      <c r="G746" s="31"/>
      <c r="H746" s="57"/>
      <c r="I746" s="57"/>
      <c r="J746" s="57"/>
      <c r="K746" s="57"/>
      <c r="L746" s="69"/>
      <c r="M746" s="69"/>
      <c r="N746" s="69"/>
    </row>
    <row r="747" spans="1:14" x14ac:dyDescent="0.25">
      <c r="A747" s="50" t="s">
        <v>522</v>
      </c>
      <c r="B747" s="54"/>
      <c r="C747" s="54"/>
      <c r="D747" s="54"/>
      <c r="E747" s="54"/>
      <c r="F747" s="55"/>
      <c r="G747" s="31" t="s">
        <v>323</v>
      </c>
      <c r="H747" s="56" t="s">
        <v>523</v>
      </c>
      <c r="I747" s="57"/>
      <c r="J747" s="57"/>
      <c r="K747" s="57"/>
      <c r="L747" s="63">
        <f>L749+L755</f>
        <v>796.19999999999993</v>
      </c>
      <c r="M747" s="63">
        <f t="shared" ref="M747" si="429">M749+M755</f>
        <v>783.4</v>
      </c>
      <c r="N747" s="24">
        <f t="shared" ref="N747:N760" si="430">M747/L747*100</f>
        <v>98.392363727706609</v>
      </c>
    </row>
    <row r="748" spans="1:14" x14ac:dyDescent="0.25">
      <c r="A748" s="50" t="s">
        <v>524</v>
      </c>
      <c r="B748" s="54"/>
      <c r="C748" s="54"/>
      <c r="D748" s="54"/>
      <c r="E748" s="54"/>
      <c r="F748" s="55"/>
      <c r="G748" s="31"/>
      <c r="H748" s="56"/>
      <c r="I748" s="56"/>
      <c r="J748" s="56"/>
      <c r="K748" s="56"/>
      <c r="L748" s="63"/>
      <c r="M748" s="63"/>
      <c r="N748" s="63"/>
    </row>
    <row r="749" spans="1:14" x14ac:dyDescent="0.25">
      <c r="A749" s="50" t="s">
        <v>525</v>
      </c>
      <c r="B749" s="54"/>
      <c r="C749" s="54"/>
      <c r="D749" s="54"/>
      <c r="E749" s="54"/>
      <c r="F749" s="55"/>
      <c r="G749" s="31" t="s">
        <v>323</v>
      </c>
      <c r="H749" s="56" t="s">
        <v>526</v>
      </c>
      <c r="I749" s="56" t="s">
        <v>236</v>
      </c>
      <c r="J749" s="57"/>
      <c r="K749" s="57"/>
      <c r="L749" s="63">
        <f>L751</f>
        <v>94.1</v>
      </c>
      <c r="M749" s="63">
        <f t="shared" ref="M749" si="431">M751</f>
        <v>94.1</v>
      </c>
      <c r="N749" s="24">
        <f t="shared" si="430"/>
        <v>100</v>
      </c>
    </row>
    <row r="750" spans="1:14" x14ac:dyDescent="0.25">
      <c r="A750" s="50" t="s">
        <v>527</v>
      </c>
      <c r="B750" s="54"/>
      <c r="C750" s="54"/>
      <c r="D750" s="54"/>
      <c r="E750" s="54"/>
      <c r="F750" s="55"/>
      <c r="G750" s="31"/>
      <c r="H750" s="56"/>
      <c r="I750" s="56"/>
      <c r="J750" s="57"/>
      <c r="K750" s="57"/>
      <c r="L750" s="63"/>
      <c r="M750" s="63"/>
      <c r="N750" s="63"/>
    </row>
    <row r="751" spans="1:14" x14ac:dyDescent="0.25">
      <c r="A751" s="32" t="s">
        <v>254</v>
      </c>
      <c r="B751" s="54"/>
      <c r="C751" s="54"/>
      <c r="D751" s="54"/>
      <c r="E751" s="54"/>
      <c r="F751" s="55"/>
      <c r="G751" s="31"/>
      <c r="H751" s="56"/>
      <c r="I751" s="56"/>
      <c r="J751" s="56"/>
      <c r="K751" s="56"/>
      <c r="L751" s="63">
        <f>L752</f>
        <v>94.1</v>
      </c>
      <c r="M751" s="63">
        <f t="shared" ref="M751:M753" si="432">M752</f>
        <v>94.1</v>
      </c>
      <c r="N751" s="24">
        <f t="shared" si="430"/>
        <v>100</v>
      </c>
    </row>
    <row r="752" spans="1:14" x14ac:dyDescent="0.25">
      <c r="A752" s="50" t="s">
        <v>528</v>
      </c>
      <c r="B752" s="54"/>
      <c r="C752" s="54"/>
      <c r="D752" s="54"/>
      <c r="E752" s="54"/>
      <c r="F752" s="55"/>
      <c r="G752" s="31" t="s">
        <v>323</v>
      </c>
      <c r="H752" s="56" t="s">
        <v>529</v>
      </c>
      <c r="I752" s="56"/>
      <c r="J752" s="56"/>
      <c r="K752" s="56"/>
      <c r="L752" s="63">
        <f>L753</f>
        <v>94.1</v>
      </c>
      <c r="M752" s="63">
        <f t="shared" si="432"/>
        <v>94.1</v>
      </c>
      <c r="N752" s="24">
        <f t="shared" si="430"/>
        <v>100</v>
      </c>
    </row>
    <row r="753" spans="1:14" x14ac:dyDescent="0.25">
      <c r="A753" s="50" t="s">
        <v>249</v>
      </c>
      <c r="B753" s="54"/>
      <c r="C753" s="54"/>
      <c r="D753" s="54"/>
      <c r="E753" s="54"/>
      <c r="F753" s="55"/>
      <c r="G753" s="31" t="s">
        <v>323</v>
      </c>
      <c r="H753" s="56" t="s">
        <v>529</v>
      </c>
      <c r="I753" s="56" t="s">
        <v>236</v>
      </c>
      <c r="J753" s="56"/>
      <c r="K753" s="56"/>
      <c r="L753" s="63">
        <f>L754</f>
        <v>94.1</v>
      </c>
      <c r="M753" s="63">
        <f t="shared" si="432"/>
        <v>94.1</v>
      </c>
      <c r="N753" s="24">
        <f t="shared" si="430"/>
        <v>100</v>
      </c>
    </row>
    <row r="754" spans="1:14" x14ac:dyDescent="0.25">
      <c r="A754" s="35" t="s">
        <v>530</v>
      </c>
      <c r="B754" s="54"/>
      <c r="C754" s="54"/>
      <c r="D754" s="54"/>
      <c r="E754" s="54"/>
      <c r="F754" s="55"/>
      <c r="G754" s="40" t="s">
        <v>323</v>
      </c>
      <c r="H754" s="57" t="s">
        <v>529</v>
      </c>
      <c r="I754" s="57" t="s">
        <v>236</v>
      </c>
      <c r="J754" s="57" t="s">
        <v>304</v>
      </c>
      <c r="K754" s="57" t="s">
        <v>352</v>
      </c>
      <c r="L754" s="69">
        <f>50+44.1</f>
        <v>94.1</v>
      </c>
      <c r="M754" s="69">
        <f t="shared" ref="M754" si="433">50+44.1</f>
        <v>94.1</v>
      </c>
      <c r="N754" s="58">
        <f t="shared" si="430"/>
        <v>100</v>
      </c>
    </row>
    <row r="755" spans="1:14" x14ac:dyDescent="0.25">
      <c r="A755" s="50" t="s">
        <v>531</v>
      </c>
      <c r="B755" s="54"/>
      <c r="C755" s="54"/>
      <c r="D755" s="54"/>
      <c r="E755" s="54"/>
      <c r="F755" s="55"/>
      <c r="G755" s="31" t="s">
        <v>323</v>
      </c>
      <c r="H755" s="56" t="s">
        <v>532</v>
      </c>
      <c r="I755" s="56" t="s">
        <v>236</v>
      </c>
      <c r="J755" s="56"/>
      <c r="K755" s="56"/>
      <c r="L755" s="63">
        <f>L759+L757</f>
        <v>702.09999999999991</v>
      </c>
      <c r="M755" s="63">
        <f t="shared" ref="M755" si="434">M759+M757</f>
        <v>689.3</v>
      </c>
      <c r="N755" s="24">
        <f t="shared" si="430"/>
        <v>98.176897877795184</v>
      </c>
    </row>
    <row r="756" spans="1:14" x14ac:dyDescent="0.25">
      <c r="A756" s="50" t="s">
        <v>533</v>
      </c>
      <c r="B756" s="54"/>
      <c r="C756" s="54"/>
      <c r="D756" s="54"/>
      <c r="E756" s="54"/>
      <c r="F756" s="55"/>
      <c r="G756" s="31"/>
      <c r="H756" s="56"/>
      <c r="I756" s="56"/>
      <c r="J756" s="56"/>
      <c r="K756" s="56"/>
      <c r="L756" s="63"/>
      <c r="M756" s="63"/>
      <c r="N756" s="63"/>
    </row>
    <row r="757" spans="1:14" x14ac:dyDescent="0.25">
      <c r="A757" s="50" t="s">
        <v>227</v>
      </c>
      <c r="B757" s="54"/>
      <c r="C757" s="54"/>
      <c r="D757" s="87"/>
      <c r="E757" s="87"/>
      <c r="F757" s="88"/>
      <c r="G757" s="31" t="s">
        <v>323</v>
      </c>
      <c r="H757" s="53" t="s">
        <v>534</v>
      </c>
      <c r="I757" s="53" t="s">
        <v>229</v>
      </c>
      <c r="J757" s="53"/>
      <c r="K757" s="53"/>
      <c r="L757" s="101">
        <f>L758</f>
        <v>63.8</v>
      </c>
      <c r="M757" s="101">
        <f t="shared" ref="M757" si="435">M758</f>
        <v>63.8</v>
      </c>
      <c r="N757" s="24">
        <f t="shared" si="430"/>
        <v>100</v>
      </c>
    </row>
    <row r="758" spans="1:14" x14ac:dyDescent="0.25">
      <c r="A758" s="76" t="s">
        <v>530</v>
      </c>
      <c r="B758" s="54"/>
      <c r="C758" s="54"/>
      <c r="D758" s="54"/>
      <c r="E758" s="54"/>
      <c r="F758" s="55"/>
      <c r="G758" s="40" t="s">
        <v>323</v>
      </c>
      <c r="H758" s="57" t="s">
        <v>534</v>
      </c>
      <c r="I758" s="38" t="s">
        <v>229</v>
      </c>
      <c r="J758" s="38" t="s">
        <v>377</v>
      </c>
      <c r="K758" s="38" t="s">
        <v>352</v>
      </c>
      <c r="L758" s="102">
        <v>63.8</v>
      </c>
      <c r="M758" s="102">
        <v>63.8</v>
      </c>
      <c r="N758" s="58">
        <f t="shared" si="430"/>
        <v>100</v>
      </c>
    </row>
    <row r="759" spans="1:14" x14ac:dyDescent="0.25">
      <c r="A759" s="50" t="s">
        <v>249</v>
      </c>
      <c r="B759" s="54"/>
      <c r="C759" s="54"/>
      <c r="D759" s="54"/>
      <c r="E759" s="54"/>
      <c r="F759" s="55"/>
      <c r="G759" s="31" t="s">
        <v>323</v>
      </c>
      <c r="H759" s="56" t="s">
        <v>535</v>
      </c>
      <c r="I759" s="56" t="s">
        <v>236</v>
      </c>
      <c r="J759" s="56"/>
      <c r="K759" s="56"/>
      <c r="L759" s="63">
        <f>L760</f>
        <v>638.29999999999995</v>
      </c>
      <c r="M759" s="63">
        <f t="shared" ref="M759" si="436">M760</f>
        <v>625.5</v>
      </c>
      <c r="N759" s="24">
        <f t="shared" si="430"/>
        <v>97.994673351088835</v>
      </c>
    </row>
    <row r="760" spans="1:14" x14ac:dyDescent="0.25">
      <c r="A760" s="35" t="s">
        <v>530</v>
      </c>
      <c r="B760" s="54"/>
      <c r="C760" s="54"/>
      <c r="D760" s="54"/>
      <c r="E760" s="54"/>
      <c r="F760" s="55"/>
      <c r="G760" s="40" t="s">
        <v>323</v>
      </c>
      <c r="H760" s="57" t="s">
        <v>534</v>
      </c>
      <c r="I760" s="57" t="s">
        <v>236</v>
      </c>
      <c r="J760" s="57" t="s">
        <v>377</v>
      </c>
      <c r="K760" s="57" t="s">
        <v>352</v>
      </c>
      <c r="L760" s="69">
        <v>638.29999999999995</v>
      </c>
      <c r="M760" s="69">
        <v>625.5</v>
      </c>
      <c r="N760" s="58">
        <f t="shared" si="430"/>
        <v>97.994673351088835</v>
      </c>
    </row>
    <row r="761" spans="1:14" x14ac:dyDescent="0.25">
      <c r="A761" s="35"/>
      <c r="B761" s="54"/>
      <c r="C761" s="54"/>
      <c r="D761" s="54"/>
      <c r="E761" s="54"/>
      <c r="F761" s="55"/>
      <c r="G761" s="40"/>
      <c r="H761" s="57"/>
      <c r="I761" s="57"/>
      <c r="J761" s="57"/>
      <c r="K761" s="57"/>
      <c r="L761" s="69"/>
      <c r="M761" s="69"/>
      <c r="N761" s="69"/>
    </row>
    <row r="762" spans="1:14" x14ac:dyDescent="0.25">
      <c r="A762" s="50" t="s">
        <v>263</v>
      </c>
      <c r="B762" s="54"/>
      <c r="C762" s="54"/>
      <c r="D762" s="54"/>
      <c r="E762" s="54"/>
      <c r="F762" s="55"/>
      <c r="G762" s="31"/>
      <c r="H762" s="56"/>
      <c r="I762" s="56"/>
      <c r="J762" s="56"/>
      <c r="K762" s="56"/>
      <c r="L762" s="63"/>
      <c r="M762" s="63"/>
      <c r="N762" s="63"/>
    </row>
    <row r="763" spans="1:14" x14ac:dyDescent="0.25">
      <c r="A763" s="50" t="s">
        <v>536</v>
      </c>
      <c r="B763" s="54"/>
      <c r="C763" s="54"/>
      <c r="D763" s="54"/>
      <c r="E763" s="54"/>
      <c r="F763" s="55"/>
      <c r="G763" s="31"/>
      <c r="H763" s="56"/>
      <c r="I763" s="56"/>
      <c r="J763" s="56"/>
      <c r="K763" s="56"/>
      <c r="L763" s="63"/>
      <c r="M763" s="63"/>
      <c r="N763" s="63"/>
    </row>
    <row r="764" spans="1:14" x14ac:dyDescent="0.25">
      <c r="A764" s="50" t="s">
        <v>537</v>
      </c>
      <c r="B764" s="54"/>
      <c r="C764" s="54"/>
      <c r="D764" s="54"/>
      <c r="E764" s="54"/>
      <c r="F764" s="55"/>
      <c r="G764" s="31" t="s">
        <v>323</v>
      </c>
      <c r="H764" s="56" t="s">
        <v>538</v>
      </c>
      <c r="I764" s="56"/>
      <c r="J764" s="56"/>
      <c r="K764" s="56"/>
      <c r="L764" s="63">
        <f>L766+L775</f>
        <v>545.1</v>
      </c>
      <c r="M764" s="63">
        <f t="shared" ref="M764:N764" si="437">M766+M775</f>
        <v>429.9</v>
      </c>
      <c r="N764" s="63">
        <f t="shared" si="437"/>
        <v>177.63975155279502</v>
      </c>
    </row>
    <row r="765" spans="1:14" x14ac:dyDescent="0.25">
      <c r="A765" s="50" t="s">
        <v>539</v>
      </c>
      <c r="B765" s="54"/>
      <c r="C765" s="54"/>
      <c r="D765" s="54"/>
      <c r="E765" s="54"/>
      <c r="F765" s="55"/>
      <c r="G765" s="31"/>
      <c r="H765" s="56"/>
      <c r="I765" s="56"/>
      <c r="J765" s="56"/>
      <c r="K765" s="56"/>
      <c r="L765" s="63"/>
      <c r="M765" s="63"/>
      <c r="N765" s="63"/>
    </row>
    <row r="766" spans="1:14" x14ac:dyDescent="0.25">
      <c r="A766" s="50" t="s">
        <v>540</v>
      </c>
      <c r="B766" s="54"/>
      <c r="C766" s="54"/>
      <c r="D766" s="54"/>
      <c r="E766" s="54"/>
      <c r="F766" s="55"/>
      <c r="G766" s="31" t="s">
        <v>323</v>
      </c>
      <c r="H766" s="56" t="s">
        <v>541</v>
      </c>
      <c r="I766" s="56"/>
      <c r="J766" s="56"/>
      <c r="K766" s="56"/>
      <c r="L766" s="63">
        <f>L770</f>
        <v>29.9</v>
      </c>
      <c r="M766" s="63">
        <f t="shared" ref="M766:N766" si="438">M770</f>
        <v>29.9</v>
      </c>
      <c r="N766" s="63">
        <f t="shared" si="438"/>
        <v>100</v>
      </c>
    </row>
    <row r="767" spans="1:14" x14ac:dyDescent="0.25">
      <c r="A767" s="32" t="s">
        <v>253</v>
      </c>
      <c r="B767" s="54"/>
      <c r="C767" s="54"/>
      <c r="D767" s="54"/>
      <c r="E767" s="54"/>
      <c r="F767" s="55"/>
      <c r="G767" s="31"/>
      <c r="H767" s="56"/>
      <c r="I767" s="56"/>
      <c r="J767" s="56"/>
      <c r="K767" s="56"/>
      <c r="L767" s="63"/>
      <c r="M767" s="63"/>
      <c r="N767" s="63"/>
    </row>
    <row r="768" spans="1:14" x14ac:dyDescent="0.25">
      <c r="A768" s="32" t="s">
        <v>254</v>
      </c>
      <c r="B768" s="54"/>
      <c r="C768" s="54"/>
      <c r="D768" s="54"/>
      <c r="E768" s="54"/>
      <c r="F768" s="55"/>
      <c r="G768" s="31"/>
      <c r="H768" s="56"/>
      <c r="I768" s="56"/>
      <c r="J768" s="56"/>
      <c r="K768" s="56"/>
      <c r="L768" s="63"/>
      <c r="M768" s="63"/>
      <c r="N768" s="63"/>
    </row>
    <row r="769" spans="1:14" x14ac:dyDescent="0.25">
      <c r="A769" s="32" t="s">
        <v>255</v>
      </c>
      <c r="B769" s="54"/>
      <c r="C769" s="54"/>
      <c r="D769" s="54"/>
      <c r="E769" s="54"/>
      <c r="F769" s="55"/>
      <c r="G769" s="31"/>
      <c r="H769" s="56"/>
      <c r="I769" s="56"/>
      <c r="J769" s="56"/>
      <c r="K769" s="56"/>
      <c r="L769" s="63"/>
      <c r="M769" s="63"/>
      <c r="N769" s="63"/>
    </row>
    <row r="770" spans="1:14" x14ac:dyDescent="0.25">
      <c r="A770" s="32" t="s">
        <v>256</v>
      </c>
      <c r="B770" s="54"/>
      <c r="C770" s="54"/>
      <c r="D770" s="54"/>
      <c r="E770" s="54"/>
      <c r="F770" s="55"/>
      <c r="G770" s="31" t="s">
        <v>323</v>
      </c>
      <c r="H770" s="56" t="s">
        <v>542</v>
      </c>
      <c r="I770" s="56"/>
      <c r="J770" s="56"/>
      <c r="K770" s="56"/>
      <c r="L770" s="63">
        <f>L771</f>
        <v>29.9</v>
      </c>
      <c r="M770" s="63">
        <f t="shared" ref="M770:M771" si="439">M771</f>
        <v>29.9</v>
      </c>
      <c r="N770" s="24">
        <f t="shared" ref="N770:N772" si="440">M770/L770*100</f>
        <v>100</v>
      </c>
    </row>
    <row r="771" spans="1:14" x14ac:dyDescent="0.25">
      <c r="A771" s="50" t="s">
        <v>249</v>
      </c>
      <c r="B771" s="54"/>
      <c r="C771" s="54"/>
      <c r="D771" s="54"/>
      <c r="E771" s="54"/>
      <c r="F771" s="55"/>
      <c r="G771" s="31" t="s">
        <v>323</v>
      </c>
      <c r="H771" s="56" t="s">
        <v>542</v>
      </c>
      <c r="I771" s="56" t="s">
        <v>236</v>
      </c>
      <c r="J771" s="56"/>
      <c r="K771" s="56"/>
      <c r="L771" s="63">
        <f>L772</f>
        <v>29.9</v>
      </c>
      <c r="M771" s="63">
        <f t="shared" si="439"/>
        <v>29.9</v>
      </c>
      <c r="N771" s="24">
        <f t="shared" si="440"/>
        <v>100</v>
      </c>
    </row>
    <row r="772" spans="1:14" x14ac:dyDescent="0.25">
      <c r="A772" s="35" t="s">
        <v>361</v>
      </c>
      <c r="B772" s="54"/>
      <c r="C772" s="54"/>
      <c r="D772" s="54"/>
      <c r="E772" s="54"/>
      <c r="F772" s="55"/>
      <c r="G772" s="40" t="s">
        <v>323</v>
      </c>
      <c r="H772" s="57" t="s">
        <v>542</v>
      </c>
      <c r="I772" s="57" t="s">
        <v>236</v>
      </c>
      <c r="J772" s="57" t="s">
        <v>34</v>
      </c>
      <c r="K772" s="57" t="s">
        <v>362</v>
      </c>
      <c r="L772" s="69">
        <v>29.9</v>
      </c>
      <c r="M772" s="69">
        <v>29.9</v>
      </c>
      <c r="N772" s="58">
        <f t="shared" si="440"/>
        <v>100</v>
      </c>
    </row>
    <row r="773" spans="1:14" x14ac:dyDescent="0.25">
      <c r="A773" s="50"/>
      <c r="B773" s="54"/>
      <c r="C773" s="54"/>
      <c r="D773" s="54"/>
      <c r="E773" s="54"/>
      <c r="F773" s="55"/>
      <c r="G773" s="31"/>
      <c r="H773" s="56"/>
      <c r="I773" s="56"/>
      <c r="J773" s="56"/>
      <c r="K773" s="56"/>
      <c r="L773" s="63"/>
      <c r="M773" s="63"/>
      <c r="N773" s="63"/>
    </row>
    <row r="774" spans="1:14" x14ac:dyDescent="0.25">
      <c r="A774" s="50" t="s">
        <v>543</v>
      </c>
      <c r="B774" s="54"/>
      <c r="C774" s="54"/>
      <c r="D774" s="54"/>
      <c r="E774" s="54"/>
      <c r="F774" s="55"/>
      <c r="G774" s="31"/>
      <c r="H774" s="56"/>
      <c r="I774" s="56"/>
      <c r="J774" s="56"/>
      <c r="K774" s="56"/>
      <c r="L774" s="63"/>
      <c r="M774" s="63"/>
      <c r="N774" s="63"/>
    </row>
    <row r="775" spans="1:14" x14ac:dyDescent="0.25">
      <c r="A775" s="50" t="s">
        <v>222</v>
      </c>
      <c r="B775" s="54"/>
      <c r="C775" s="54"/>
      <c r="D775" s="54"/>
      <c r="E775" s="54"/>
      <c r="F775" s="55"/>
      <c r="G775" s="31" t="s">
        <v>323</v>
      </c>
      <c r="H775" s="56" t="s">
        <v>544</v>
      </c>
      <c r="I775" s="56"/>
      <c r="J775" s="56"/>
      <c r="K775" s="56"/>
      <c r="L775" s="63">
        <f>L779</f>
        <v>515.20000000000005</v>
      </c>
      <c r="M775" s="63">
        <f t="shared" ref="M775" si="441">M779</f>
        <v>400</v>
      </c>
      <c r="N775" s="24">
        <f t="shared" ref="N775" si="442">M775/L775*100</f>
        <v>77.639751552795019</v>
      </c>
    </row>
    <row r="776" spans="1:14" x14ac:dyDescent="0.25">
      <c r="A776" s="32" t="s">
        <v>253</v>
      </c>
      <c r="B776" s="54"/>
      <c r="C776" s="54"/>
      <c r="D776" s="54"/>
      <c r="E776" s="54"/>
      <c r="F776" s="55"/>
      <c r="G776" s="31"/>
      <c r="H776" s="56"/>
      <c r="I776" s="56"/>
      <c r="J776" s="56"/>
      <c r="K776" s="56"/>
      <c r="L776" s="63"/>
      <c r="M776" s="63"/>
      <c r="N776" s="63"/>
    </row>
    <row r="777" spans="1:14" x14ac:dyDescent="0.25">
      <c r="A777" s="32" t="s">
        <v>254</v>
      </c>
      <c r="B777" s="54"/>
      <c r="C777" s="54"/>
      <c r="D777" s="54"/>
      <c r="E777" s="54"/>
      <c r="F777" s="55"/>
      <c r="G777" s="31"/>
      <c r="H777" s="56"/>
      <c r="I777" s="56"/>
      <c r="J777" s="56"/>
      <c r="K777" s="56"/>
      <c r="L777" s="63"/>
      <c r="M777" s="63"/>
      <c r="N777" s="63"/>
    </row>
    <row r="778" spans="1:14" x14ac:dyDescent="0.25">
      <c r="A778" s="32" t="s">
        <v>255</v>
      </c>
      <c r="B778" s="54"/>
      <c r="C778" s="54"/>
      <c r="D778" s="54"/>
      <c r="E778" s="54"/>
      <c r="F778" s="55"/>
      <c r="G778" s="31"/>
      <c r="H778" s="56"/>
      <c r="I778" s="56"/>
      <c r="J778" s="56"/>
      <c r="K778" s="56"/>
      <c r="L778" s="63"/>
      <c r="M778" s="63"/>
      <c r="N778" s="63"/>
    </row>
    <row r="779" spans="1:14" x14ac:dyDescent="0.25">
      <c r="A779" s="32" t="s">
        <v>256</v>
      </c>
      <c r="B779" s="54"/>
      <c r="C779" s="54"/>
      <c r="D779" s="54"/>
      <c r="E779" s="54"/>
      <c r="F779" s="55"/>
      <c r="G779" s="31" t="s">
        <v>323</v>
      </c>
      <c r="H779" s="56" t="s">
        <v>545</v>
      </c>
      <c r="I779" s="56"/>
      <c r="J779" s="56"/>
      <c r="K779" s="56"/>
      <c r="L779" s="63">
        <f>L780</f>
        <v>515.20000000000005</v>
      </c>
      <c r="M779" s="63">
        <f t="shared" ref="M779:M780" si="443">M780</f>
        <v>400</v>
      </c>
      <c r="N779" s="24">
        <f t="shared" ref="N779:N781" si="444">M779/L779*100</f>
        <v>77.639751552795019</v>
      </c>
    </row>
    <row r="780" spans="1:14" x14ac:dyDescent="0.25">
      <c r="A780" s="50" t="s">
        <v>249</v>
      </c>
      <c r="B780" s="54"/>
      <c r="C780" s="54"/>
      <c r="D780" s="54"/>
      <c r="E780" s="54"/>
      <c r="F780" s="55"/>
      <c r="G780" s="31" t="s">
        <v>323</v>
      </c>
      <c r="H780" s="56" t="s">
        <v>545</v>
      </c>
      <c r="I780" s="56" t="s">
        <v>236</v>
      </c>
      <c r="J780" s="56"/>
      <c r="K780" s="56"/>
      <c r="L780" s="63">
        <f>L781</f>
        <v>515.20000000000005</v>
      </c>
      <c r="M780" s="63">
        <f t="shared" si="443"/>
        <v>400</v>
      </c>
      <c r="N780" s="24">
        <f t="shared" si="444"/>
        <v>77.639751552795019</v>
      </c>
    </row>
    <row r="781" spans="1:14" x14ac:dyDescent="0.25">
      <c r="A781" s="35" t="s">
        <v>361</v>
      </c>
      <c r="B781" s="54"/>
      <c r="C781" s="54"/>
      <c r="D781" s="54"/>
      <c r="E781" s="54"/>
      <c r="F781" s="55"/>
      <c r="G781" s="40" t="s">
        <v>323</v>
      </c>
      <c r="H781" s="57" t="s">
        <v>545</v>
      </c>
      <c r="I781" s="57" t="s">
        <v>236</v>
      </c>
      <c r="J781" s="57" t="s">
        <v>304</v>
      </c>
      <c r="K781" s="57" t="s">
        <v>171</v>
      </c>
      <c r="L781" s="69">
        <f>376.6+80.6+45.9+11.5+0.6</f>
        <v>515.20000000000005</v>
      </c>
      <c r="M781" s="69">
        <v>400</v>
      </c>
      <c r="N781" s="58">
        <f t="shared" si="444"/>
        <v>77.639751552795019</v>
      </c>
    </row>
    <row r="782" spans="1:14" x14ac:dyDescent="0.25">
      <c r="A782" s="50"/>
      <c r="B782" s="54"/>
      <c r="C782" s="54"/>
      <c r="D782" s="54"/>
      <c r="E782" s="54"/>
      <c r="F782" s="55"/>
      <c r="G782" s="31"/>
      <c r="H782" s="56"/>
      <c r="I782" s="56"/>
      <c r="J782" s="56"/>
      <c r="K782" s="56"/>
      <c r="L782" s="63"/>
      <c r="M782" s="63"/>
      <c r="N782" s="63"/>
    </row>
    <row r="783" spans="1:14" x14ac:dyDescent="0.25">
      <c r="A783" s="50" t="s">
        <v>263</v>
      </c>
      <c r="B783" s="54"/>
      <c r="C783" s="54"/>
      <c r="D783" s="54"/>
      <c r="E783" s="54"/>
      <c r="F783" s="55"/>
      <c r="G783" s="31"/>
      <c r="H783" s="56"/>
      <c r="I783" s="56"/>
      <c r="J783" s="56"/>
      <c r="K783" s="56"/>
      <c r="L783" s="63"/>
      <c r="M783" s="63"/>
      <c r="N783" s="63"/>
    </row>
    <row r="784" spans="1:14" x14ac:dyDescent="0.25">
      <c r="A784" s="50" t="s">
        <v>546</v>
      </c>
      <c r="B784" s="54"/>
      <c r="C784" s="54"/>
      <c r="D784" s="54"/>
      <c r="E784" s="54"/>
      <c r="F784" s="55"/>
      <c r="G784" s="31" t="s">
        <v>323</v>
      </c>
      <c r="H784" s="56" t="s">
        <v>547</v>
      </c>
      <c r="I784" s="56"/>
      <c r="J784" s="56"/>
      <c r="K784" s="56"/>
      <c r="L784" s="63">
        <f>L786+L793+L797</f>
        <v>546.20000000000005</v>
      </c>
      <c r="M784" s="63">
        <f t="shared" ref="M784" si="445">M786+M793+M797</f>
        <v>390</v>
      </c>
      <c r="N784" s="24">
        <f t="shared" ref="N784" si="446">M784/L784*100</f>
        <v>71.402416697180513</v>
      </c>
    </row>
    <row r="785" spans="1:14" x14ac:dyDescent="0.25">
      <c r="A785" s="50" t="s">
        <v>548</v>
      </c>
      <c r="B785" s="54"/>
      <c r="C785" s="54"/>
      <c r="D785" s="54"/>
      <c r="E785" s="54"/>
      <c r="F785" s="55"/>
      <c r="G785" s="31"/>
      <c r="H785" s="56"/>
      <c r="I785" s="56"/>
      <c r="J785" s="56"/>
      <c r="K785" s="56"/>
      <c r="L785" s="63"/>
      <c r="M785" s="63"/>
      <c r="N785" s="63"/>
    </row>
    <row r="786" spans="1:14" x14ac:dyDescent="0.25">
      <c r="A786" s="50" t="s">
        <v>549</v>
      </c>
      <c r="B786" s="54"/>
      <c r="C786" s="54"/>
      <c r="D786" s="54"/>
      <c r="E786" s="54"/>
      <c r="F786" s="55"/>
      <c r="G786" s="31" t="s">
        <v>323</v>
      </c>
      <c r="H786" s="56" t="s">
        <v>550</v>
      </c>
      <c r="I786" s="56"/>
      <c r="J786" s="56"/>
      <c r="K786" s="56"/>
      <c r="L786" s="63">
        <f>L791</f>
        <v>0</v>
      </c>
      <c r="M786" s="63">
        <f t="shared" ref="M786:N786" si="447">M791</f>
        <v>0</v>
      </c>
      <c r="N786" s="63">
        <f t="shared" si="447"/>
        <v>0</v>
      </c>
    </row>
    <row r="787" spans="1:14" x14ac:dyDescent="0.25">
      <c r="A787" s="32" t="s">
        <v>253</v>
      </c>
      <c r="B787" s="54"/>
      <c r="C787" s="54"/>
      <c r="D787" s="54"/>
      <c r="E787" s="54"/>
      <c r="F787" s="55"/>
      <c r="G787" s="31"/>
      <c r="H787" s="56"/>
      <c r="I787" s="56"/>
      <c r="J787" s="56"/>
      <c r="K787" s="56"/>
      <c r="L787" s="63"/>
      <c r="M787" s="63"/>
      <c r="N787" s="63"/>
    </row>
    <row r="788" spans="1:14" x14ac:dyDescent="0.25">
      <c r="A788" s="32" t="s">
        <v>254</v>
      </c>
      <c r="B788" s="54"/>
      <c r="C788" s="54"/>
      <c r="D788" s="54"/>
      <c r="E788" s="54"/>
      <c r="F788" s="55"/>
      <c r="G788" s="31"/>
      <c r="H788" s="56"/>
      <c r="I788" s="56"/>
      <c r="J788" s="56"/>
      <c r="K788" s="56"/>
      <c r="L788" s="63"/>
      <c r="M788" s="63"/>
      <c r="N788" s="63"/>
    </row>
    <row r="789" spans="1:14" x14ac:dyDescent="0.25">
      <c r="A789" s="32" t="s">
        <v>255</v>
      </c>
      <c r="B789" s="54"/>
      <c r="C789" s="54"/>
      <c r="D789" s="54"/>
      <c r="E789" s="54"/>
      <c r="F789" s="55"/>
      <c r="G789" s="31"/>
      <c r="H789" s="56"/>
      <c r="I789" s="56"/>
      <c r="J789" s="56"/>
      <c r="K789" s="56"/>
      <c r="L789" s="63"/>
      <c r="M789" s="63"/>
      <c r="N789" s="63"/>
    </row>
    <row r="790" spans="1:14" x14ac:dyDescent="0.25">
      <c r="A790" s="32" t="s">
        <v>256</v>
      </c>
      <c r="B790" s="54"/>
      <c r="C790" s="54"/>
      <c r="D790" s="54"/>
      <c r="E790" s="54"/>
      <c r="F790" s="55"/>
      <c r="G790" s="31" t="s">
        <v>323</v>
      </c>
      <c r="H790" s="56" t="s">
        <v>551</v>
      </c>
      <c r="I790" s="56"/>
      <c r="J790" s="56"/>
      <c r="K790" s="56"/>
      <c r="L790" s="63">
        <f>L791</f>
        <v>0</v>
      </c>
      <c r="M790" s="63">
        <f t="shared" ref="M790:N791" si="448">M791</f>
        <v>0</v>
      </c>
      <c r="N790" s="63">
        <f t="shared" si="448"/>
        <v>0</v>
      </c>
    </row>
    <row r="791" spans="1:14" x14ac:dyDescent="0.25">
      <c r="A791" s="50" t="s">
        <v>249</v>
      </c>
      <c r="B791" s="54"/>
      <c r="C791" s="54"/>
      <c r="D791" s="54"/>
      <c r="E791" s="54"/>
      <c r="F791" s="55"/>
      <c r="G791" s="31" t="s">
        <v>323</v>
      </c>
      <c r="H791" s="56" t="s">
        <v>551</v>
      </c>
      <c r="I791" s="56" t="s">
        <v>236</v>
      </c>
      <c r="J791" s="56"/>
      <c r="K791" s="56"/>
      <c r="L791" s="63">
        <f>L792</f>
        <v>0</v>
      </c>
      <c r="M791" s="63">
        <f t="shared" si="448"/>
        <v>0</v>
      </c>
      <c r="N791" s="63">
        <f t="shared" si="448"/>
        <v>0</v>
      </c>
    </row>
    <row r="792" spans="1:14" x14ac:dyDescent="0.25">
      <c r="A792" s="76" t="s">
        <v>552</v>
      </c>
      <c r="B792" s="54"/>
      <c r="C792" s="54"/>
      <c r="D792" s="54"/>
      <c r="E792" s="54"/>
      <c r="F792" s="55"/>
      <c r="G792" s="40" t="s">
        <v>323</v>
      </c>
      <c r="H792" s="57" t="s">
        <v>551</v>
      </c>
      <c r="I792" s="57" t="s">
        <v>236</v>
      </c>
      <c r="J792" s="57" t="s">
        <v>377</v>
      </c>
      <c r="K792" s="57" t="s">
        <v>352</v>
      </c>
      <c r="L792" s="69">
        <f>360-360</f>
        <v>0</v>
      </c>
      <c r="M792" s="69">
        <f t="shared" ref="M792:N792" si="449">360-360</f>
        <v>0</v>
      </c>
      <c r="N792" s="69">
        <f t="shared" si="449"/>
        <v>0</v>
      </c>
    </row>
    <row r="793" spans="1:14" x14ac:dyDescent="0.25">
      <c r="A793" s="50" t="s">
        <v>553</v>
      </c>
      <c r="B793" s="54"/>
      <c r="C793" s="54"/>
      <c r="D793" s="54"/>
      <c r="E793" s="54"/>
      <c r="F793" s="55"/>
      <c r="G793" s="31" t="s">
        <v>323</v>
      </c>
      <c r="H793" s="56" t="s">
        <v>554</v>
      </c>
      <c r="I793" s="56"/>
      <c r="J793" s="56"/>
      <c r="K793" s="56"/>
      <c r="L793" s="63">
        <f>L794</f>
        <v>90</v>
      </c>
      <c r="M793" s="63">
        <f t="shared" ref="M793:M794" si="450">M794</f>
        <v>90</v>
      </c>
      <c r="N793" s="24">
        <f t="shared" ref="N793:N800" si="451">M793/L793*100</f>
        <v>100</v>
      </c>
    </row>
    <row r="794" spans="1:14" x14ac:dyDescent="0.25">
      <c r="A794" s="50" t="s">
        <v>249</v>
      </c>
      <c r="B794" s="54"/>
      <c r="C794" s="54"/>
      <c r="D794" s="54"/>
      <c r="E794" s="54"/>
      <c r="F794" s="55"/>
      <c r="G794" s="31" t="s">
        <v>323</v>
      </c>
      <c r="H794" s="56" t="s">
        <v>555</v>
      </c>
      <c r="I794" s="56" t="s">
        <v>236</v>
      </c>
      <c r="J794" s="56"/>
      <c r="K794" s="56"/>
      <c r="L794" s="63">
        <f>L795</f>
        <v>90</v>
      </c>
      <c r="M794" s="63">
        <f t="shared" si="450"/>
        <v>90</v>
      </c>
      <c r="N794" s="24">
        <f t="shared" si="451"/>
        <v>100</v>
      </c>
    </row>
    <row r="795" spans="1:14" x14ac:dyDescent="0.25">
      <c r="A795" s="76" t="s">
        <v>552</v>
      </c>
      <c r="B795" s="54"/>
      <c r="C795" s="54"/>
      <c r="D795" s="54"/>
      <c r="E795" s="54"/>
      <c r="F795" s="55"/>
      <c r="G795" s="40" t="s">
        <v>323</v>
      </c>
      <c r="H795" s="57" t="s">
        <v>555</v>
      </c>
      <c r="I795" s="57" t="s">
        <v>236</v>
      </c>
      <c r="J795" s="57" t="s">
        <v>377</v>
      </c>
      <c r="K795" s="57" t="s">
        <v>352</v>
      </c>
      <c r="L795" s="69">
        <v>90</v>
      </c>
      <c r="M795" s="69">
        <v>90</v>
      </c>
      <c r="N795" s="58">
        <f t="shared" si="451"/>
        <v>100</v>
      </c>
    </row>
    <row r="796" spans="1:14" x14ac:dyDescent="0.25">
      <c r="A796" s="50" t="s">
        <v>556</v>
      </c>
      <c r="B796" s="54"/>
      <c r="C796" s="54"/>
      <c r="D796" s="54"/>
      <c r="E796" s="54"/>
      <c r="F796" s="55"/>
      <c r="G796" s="40"/>
      <c r="H796" s="57"/>
      <c r="I796" s="57"/>
      <c r="J796" s="57"/>
      <c r="K796" s="57"/>
      <c r="L796" s="69"/>
      <c r="M796" s="69"/>
      <c r="N796" s="69"/>
    </row>
    <row r="797" spans="1:14" x14ac:dyDescent="0.25">
      <c r="A797" s="50" t="s">
        <v>557</v>
      </c>
      <c r="B797" s="54"/>
      <c r="C797" s="54"/>
      <c r="D797" s="54"/>
      <c r="E797" s="54"/>
      <c r="F797" s="55"/>
      <c r="G797" s="31" t="s">
        <v>323</v>
      </c>
      <c r="H797" s="56" t="s">
        <v>558</v>
      </c>
      <c r="I797" s="56"/>
      <c r="J797" s="56"/>
      <c r="K797" s="56"/>
      <c r="L797" s="63">
        <f>L798</f>
        <v>456.20000000000005</v>
      </c>
      <c r="M797" s="63">
        <f t="shared" ref="M797" si="452">M798</f>
        <v>300</v>
      </c>
      <c r="N797" s="24">
        <f t="shared" si="451"/>
        <v>65.760631302060489</v>
      </c>
    </row>
    <row r="798" spans="1:14" x14ac:dyDescent="0.25">
      <c r="A798" s="50" t="s">
        <v>249</v>
      </c>
      <c r="B798" s="54"/>
      <c r="C798" s="54"/>
      <c r="D798" s="54"/>
      <c r="E798" s="54"/>
      <c r="F798" s="55"/>
      <c r="G798" s="31" t="s">
        <v>323</v>
      </c>
      <c r="H798" s="56" t="s">
        <v>559</v>
      </c>
      <c r="I798" s="56" t="s">
        <v>236</v>
      </c>
      <c r="J798" s="56"/>
      <c r="K798" s="56"/>
      <c r="L798" s="63">
        <f>L799+L800</f>
        <v>456.20000000000005</v>
      </c>
      <c r="M798" s="63">
        <f t="shared" ref="M798" si="453">M799+M800</f>
        <v>300</v>
      </c>
      <c r="N798" s="24">
        <f t="shared" si="451"/>
        <v>65.760631302060489</v>
      </c>
    </row>
    <row r="799" spans="1:14" x14ac:dyDescent="0.25">
      <c r="A799" s="76" t="s">
        <v>552</v>
      </c>
      <c r="B799" s="54"/>
      <c r="C799" s="54"/>
      <c r="D799" s="54"/>
      <c r="E799" s="54"/>
      <c r="F799" s="55"/>
      <c r="G799" s="40" t="s">
        <v>323</v>
      </c>
      <c r="H799" s="57" t="s">
        <v>559</v>
      </c>
      <c r="I799" s="57" t="s">
        <v>236</v>
      </c>
      <c r="J799" s="57" t="s">
        <v>33</v>
      </c>
      <c r="K799" s="57" t="s">
        <v>77</v>
      </c>
      <c r="L799" s="69">
        <v>0</v>
      </c>
      <c r="M799" s="69">
        <v>0</v>
      </c>
      <c r="N799" s="69">
        <v>0</v>
      </c>
    </row>
    <row r="800" spans="1:14" x14ac:dyDescent="0.25">
      <c r="A800" s="76" t="s">
        <v>552</v>
      </c>
      <c r="B800" s="54"/>
      <c r="C800" s="54"/>
      <c r="D800" s="54"/>
      <c r="E800" s="54"/>
      <c r="F800" s="55"/>
      <c r="G800" s="40" t="s">
        <v>323</v>
      </c>
      <c r="H800" s="57" t="s">
        <v>559</v>
      </c>
      <c r="I800" s="57" t="s">
        <v>236</v>
      </c>
      <c r="J800" s="57" t="s">
        <v>377</v>
      </c>
      <c r="K800" s="57" t="s">
        <v>352</v>
      </c>
      <c r="L800" s="69">
        <f>1235.2+41-1000+180</f>
        <v>456.20000000000005</v>
      </c>
      <c r="M800" s="69">
        <v>300</v>
      </c>
      <c r="N800" s="58">
        <f t="shared" si="451"/>
        <v>65.760631302060489</v>
      </c>
    </row>
    <row r="801" spans="1:14" x14ac:dyDescent="0.25">
      <c r="A801" s="76"/>
      <c r="B801" s="54"/>
      <c r="C801" s="54"/>
      <c r="D801" s="54"/>
      <c r="E801" s="54"/>
      <c r="F801" s="55"/>
      <c r="G801" s="40"/>
      <c r="H801" s="57"/>
      <c r="I801" s="57"/>
      <c r="J801" s="103"/>
      <c r="K801" s="57"/>
      <c r="L801" s="69"/>
      <c r="M801" s="69"/>
      <c r="N801" s="69"/>
    </row>
    <row r="802" spans="1:14" x14ac:dyDescent="0.25">
      <c r="A802" s="50" t="s">
        <v>560</v>
      </c>
      <c r="B802" s="54"/>
      <c r="C802" s="54"/>
      <c r="D802" s="54"/>
      <c r="E802" s="54"/>
      <c r="F802" s="55"/>
      <c r="G802" s="31"/>
      <c r="H802" s="53"/>
      <c r="I802" s="53"/>
      <c r="J802" s="96"/>
      <c r="K802" s="53"/>
      <c r="L802" s="24"/>
      <c r="M802" s="24"/>
      <c r="N802" s="24"/>
    </row>
    <row r="803" spans="1:14" x14ac:dyDescent="0.25">
      <c r="A803" s="50" t="s">
        <v>561</v>
      </c>
      <c r="B803" s="54"/>
      <c r="C803" s="54"/>
      <c r="D803" s="54"/>
      <c r="E803" s="54"/>
      <c r="F803" s="55"/>
      <c r="G803" s="31" t="s">
        <v>323</v>
      </c>
      <c r="H803" s="53" t="s">
        <v>562</v>
      </c>
      <c r="I803" s="53"/>
      <c r="J803" s="96"/>
      <c r="K803" s="53"/>
      <c r="L803" s="24">
        <f>L804+L814+L821</f>
        <v>45</v>
      </c>
      <c r="M803" s="24">
        <f t="shared" ref="M803" si="454">M804+M814+M821</f>
        <v>45</v>
      </c>
      <c r="N803" s="24">
        <f t="shared" ref="N803:N804" si="455">M803/L803*100</f>
        <v>100</v>
      </c>
    </row>
    <row r="804" spans="1:14" x14ac:dyDescent="0.25">
      <c r="A804" s="50" t="s">
        <v>563</v>
      </c>
      <c r="B804" s="54"/>
      <c r="C804" s="54"/>
      <c r="D804" s="54"/>
      <c r="E804" s="54"/>
      <c r="F804" s="55"/>
      <c r="G804" s="31" t="s">
        <v>323</v>
      </c>
      <c r="H804" s="53" t="s">
        <v>564</v>
      </c>
      <c r="I804" s="53"/>
      <c r="J804" s="96"/>
      <c r="K804" s="53"/>
      <c r="L804" s="24">
        <f>L807</f>
        <v>5.3</v>
      </c>
      <c r="M804" s="24">
        <f t="shared" ref="M804" si="456">M807</f>
        <v>5.3</v>
      </c>
      <c r="N804" s="24">
        <f t="shared" si="455"/>
        <v>100</v>
      </c>
    </row>
    <row r="805" spans="1:14" x14ac:dyDescent="0.25">
      <c r="A805" s="32" t="s">
        <v>253</v>
      </c>
      <c r="B805" s="54"/>
      <c r="C805" s="54"/>
      <c r="D805" s="54"/>
      <c r="E805" s="54"/>
      <c r="F805" s="55"/>
      <c r="G805" s="31"/>
      <c r="H805" s="53"/>
      <c r="I805" s="53"/>
      <c r="J805" s="96"/>
      <c r="K805" s="53"/>
      <c r="L805" s="24"/>
      <c r="M805" s="24"/>
      <c r="N805" s="24"/>
    </row>
    <row r="806" spans="1:14" x14ac:dyDescent="0.25">
      <c r="A806" s="32" t="s">
        <v>255</v>
      </c>
      <c r="B806" s="54"/>
      <c r="C806" s="54"/>
      <c r="D806" s="54"/>
      <c r="E806" s="54"/>
      <c r="F806" s="55"/>
      <c r="G806" s="31"/>
      <c r="H806" s="53"/>
      <c r="I806" s="53"/>
      <c r="J806" s="96"/>
      <c r="K806" s="53"/>
      <c r="L806" s="24"/>
      <c r="M806" s="24"/>
      <c r="N806" s="24"/>
    </row>
    <row r="807" spans="1:14" x14ac:dyDescent="0.25">
      <c r="A807" s="32" t="s">
        <v>256</v>
      </c>
      <c r="B807" s="54"/>
      <c r="C807" s="54"/>
      <c r="D807" s="54"/>
      <c r="E807" s="54"/>
      <c r="F807" s="55"/>
      <c r="G807" s="31" t="s">
        <v>323</v>
      </c>
      <c r="H807" s="53" t="s">
        <v>565</v>
      </c>
      <c r="I807" s="53"/>
      <c r="J807" s="96"/>
      <c r="K807" s="53"/>
      <c r="L807" s="24">
        <f>L808</f>
        <v>5.3</v>
      </c>
      <c r="M807" s="24">
        <f t="shared" ref="M807:M808" si="457">M808</f>
        <v>5.3</v>
      </c>
      <c r="N807" s="24">
        <f t="shared" ref="N807:N810" si="458">M807/L807*100</f>
        <v>100</v>
      </c>
    </row>
    <row r="808" spans="1:14" x14ac:dyDescent="0.25">
      <c r="A808" s="50" t="s">
        <v>320</v>
      </c>
      <c r="B808" s="54"/>
      <c r="C808" s="54"/>
      <c r="D808" s="54"/>
      <c r="E808" s="54"/>
      <c r="F808" s="55"/>
      <c r="G808" s="31" t="s">
        <v>323</v>
      </c>
      <c r="H808" s="53" t="s">
        <v>565</v>
      </c>
      <c r="I808" s="53" t="s">
        <v>236</v>
      </c>
      <c r="J808" s="96"/>
      <c r="K808" s="53"/>
      <c r="L808" s="24">
        <f>L809</f>
        <v>5.3</v>
      </c>
      <c r="M808" s="24">
        <f t="shared" si="457"/>
        <v>5.3</v>
      </c>
      <c r="N808" s="24">
        <f t="shared" si="458"/>
        <v>100</v>
      </c>
    </row>
    <row r="809" spans="1:14" x14ac:dyDescent="0.25">
      <c r="A809" s="35" t="s">
        <v>361</v>
      </c>
      <c r="B809" s="54"/>
      <c r="C809" s="54"/>
      <c r="D809" s="54"/>
      <c r="E809" s="54"/>
      <c r="F809" s="55"/>
      <c r="G809" s="40" t="s">
        <v>323</v>
      </c>
      <c r="H809" s="38" t="s">
        <v>565</v>
      </c>
      <c r="I809" s="38" t="s">
        <v>236</v>
      </c>
      <c r="J809" s="95" t="s">
        <v>34</v>
      </c>
      <c r="K809" s="38" t="s">
        <v>362</v>
      </c>
      <c r="L809" s="58">
        <v>5.3</v>
      </c>
      <c r="M809" s="58">
        <v>5.3</v>
      </c>
      <c r="N809" s="58">
        <f t="shared" si="458"/>
        <v>100</v>
      </c>
    </row>
    <row r="810" spans="1:14" x14ac:dyDescent="0.25">
      <c r="A810" s="50" t="s">
        <v>566</v>
      </c>
      <c r="B810" s="54"/>
      <c r="C810" s="54"/>
      <c r="D810" s="54"/>
      <c r="E810" s="54"/>
      <c r="F810" s="55"/>
      <c r="G810" s="31" t="s">
        <v>323</v>
      </c>
      <c r="H810" s="53" t="s">
        <v>567</v>
      </c>
      <c r="I810" s="53"/>
      <c r="J810" s="96"/>
      <c r="K810" s="53"/>
      <c r="L810" s="24">
        <f>L814</f>
        <v>16</v>
      </c>
      <c r="M810" s="24">
        <f t="shared" ref="M810" si="459">M814</f>
        <v>16</v>
      </c>
      <c r="N810" s="24">
        <f t="shared" si="458"/>
        <v>100</v>
      </c>
    </row>
    <row r="811" spans="1:14" x14ac:dyDescent="0.25">
      <c r="A811" s="32" t="s">
        <v>253</v>
      </c>
      <c r="B811" s="54"/>
      <c r="C811" s="54"/>
      <c r="D811" s="54"/>
      <c r="E811" s="54"/>
      <c r="F811" s="55"/>
      <c r="G811" s="31"/>
      <c r="H811" s="53"/>
      <c r="I811" s="53"/>
      <c r="J811" s="96"/>
      <c r="K811" s="53"/>
      <c r="L811" s="24"/>
      <c r="M811" s="24"/>
      <c r="N811" s="24"/>
    </row>
    <row r="812" spans="1:14" x14ac:dyDescent="0.25">
      <c r="A812" s="32" t="s">
        <v>254</v>
      </c>
      <c r="B812" s="54"/>
      <c r="C812" s="54"/>
      <c r="D812" s="54"/>
      <c r="E812" s="54"/>
      <c r="F812" s="55"/>
      <c r="G812" s="31"/>
      <c r="H812" s="53"/>
      <c r="I812" s="53"/>
      <c r="J812" s="96"/>
      <c r="K812" s="53"/>
      <c r="L812" s="24"/>
      <c r="M812" s="24"/>
      <c r="N812" s="24"/>
    </row>
    <row r="813" spans="1:14" x14ac:dyDescent="0.25">
      <c r="A813" s="32" t="s">
        <v>255</v>
      </c>
      <c r="B813" s="54"/>
      <c r="C813" s="54"/>
      <c r="D813" s="54"/>
      <c r="E813" s="54"/>
      <c r="F813" s="55"/>
      <c r="G813" s="31"/>
      <c r="H813" s="53"/>
      <c r="I813" s="53"/>
      <c r="J813" s="96"/>
      <c r="K813" s="53"/>
      <c r="L813" s="24"/>
      <c r="M813" s="24"/>
      <c r="N813" s="24"/>
    </row>
    <row r="814" spans="1:14" x14ac:dyDescent="0.25">
      <c r="A814" s="32" t="s">
        <v>256</v>
      </c>
      <c r="B814" s="54"/>
      <c r="C814" s="54"/>
      <c r="D814" s="54"/>
      <c r="E814" s="54"/>
      <c r="F814" s="55"/>
      <c r="G814" s="31" t="s">
        <v>323</v>
      </c>
      <c r="H814" s="53" t="s">
        <v>568</v>
      </c>
      <c r="I814" s="53"/>
      <c r="J814" s="96"/>
      <c r="K814" s="53"/>
      <c r="L814" s="24">
        <f>L815</f>
        <v>16</v>
      </c>
      <c r="M814" s="24">
        <f t="shared" ref="M814:M815" si="460">M815</f>
        <v>16</v>
      </c>
      <c r="N814" s="24">
        <f t="shared" ref="N814:N817" si="461">M814/L814*100</f>
        <v>100</v>
      </c>
    </row>
    <row r="815" spans="1:14" x14ac:dyDescent="0.25">
      <c r="A815" s="50" t="s">
        <v>320</v>
      </c>
      <c r="B815" s="54"/>
      <c r="C815" s="54"/>
      <c r="D815" s="54"/>
      <c r="E815" s="54"/>
      <c r="F815" s="55"/>
      <c r="G815" s="31" t="s">
        <v>323</v>
      </c>
      <c r="H815" s="53" t="s">
        <v>568</v>
      </c>
      <c r="I815" s="53" t="s">
        <v>236</v>
      </c>
      <c r="J815" s="96"/>
      <c r="K815" s="53"/>
      <c r="L815" s="24">
        <f>L816</f>
        <v>16</v>
      </c>
      <c r="M815" s="24">
        <f t="shared" si="460"/>
        <v>16</v>
      </c>
      <c r="N815" s="24">
        <f t="shared" si="461"/>
        <v>100</v>
      </c>
    </row>
    <row r="816" spans="1:14" x14ac:dyDescent="0.25">
      <c r="A816" s="35" t="s">
        <v>361</v>
      </c>
      <c r="B816" s="54"/>
      <c r="C816" s="54"/>
      <c r="D816" s="54"/>
      <c r="E816" s="54"/>
      <c r="F816" s="55"/>
      <c r="G816" s="40" t="s">
        <v>323</v>
      </c>
      <c r="H816" s="38" t="s">
        <v>568</v>
      </c>
      <c r="I816" s="38" t="s">
        <v>236</v>
      </c>
      <c r="J816" s="95" t="s">
        <v>34</v>
      </c>
      <c r="K816" s="38" t="s">
        <v>362</v>
      </c>
      <c r="L816" s="58">
        <v>16</v>
      </c>
      <c r="M816" s="58">
        <v>16</v>
      </c>
      <c r="N816" s="58">
        <f t="shared" si="461"/>
        <v>100</v>
      </c>
    </row>
    <row r="817" spans="1:14" x14ac:dyDescent="0.25">
      <c r="A817" s="50" t="s">
        <v>569</v>
      </c>
      <c r="B817" s="54"/>
      <c r="C817" s="54"/>
      <c r="D817" s="54"/>
      <c r="E817" s="54"/>
      <c r="F817" s="55"/>
      <c r="G817" s="31" t="s">
        <v>323</v>
      </c>
      <c r="H817" s="53" t="s">
        <v>570</v>
      </c>
      <c r="I817" s="53"/>
      <c r="J817" s="96"/>
      <c r="K817" s="53"/>
      <c r="L817" s="24">
        <f>L821</f>
        <v>23.7</v>
      </c>
      <c r="M817" s="24">
        <f t="shared" ref="M817" si="462">M821</f>
        <v>23.7</v>
      </c>
      <c r="N817" s="24">
        <f t="shared" si="461"/>
        <v>100</v>
      </c>
    </row>
    <row r="818" spans="1:14" x14ac:dyDescent="0.25">
      <c r="A818" s="32" t="s">
        <v>253</v>
      </c>
      <c r="B818" s="54"/>
      <c r="C818" s="54"/>
      <c r="D818" s="54"/>
      <c r="E818" s="54"/>
      <c r="F818" s="55"/>
      <c r="G818" s="31"/>
      <c r="H818" s="53"/>
      <c r="I818" s="53"/>
      <c r="J818" s="96"/>
      <c r="K818" s="53"/>
      <c r="L818" s="24"/>
      <c r="M818" s="24"/>
      <c r="N818" s="24"/>
    </row>
    <row r="819" spans="1:14" x14ac:dyDescent="0.25">
      <c r="A819" s="32" t="s">
        <v>254</v>
      </c>
      <c r="B819" s="54"/>
      <c r="C819" s="54"/>
      <c r="D819" s="54"/>
      <c r="E819" s="54"/>
      <c r="F819" s="55"/>
      <c r="G819" s="31"/>
      <c r="H819" s="53"/>
      <c r="I819" s="53"/>
      <c r="J819" s="96"/>
      <c r="K819" s="53"/>
      <c r="L819" s="24"/>
      <c r="M819" s="24"/>
      <c r="N819" s="24"/>
    </row>
    <row r="820" spans="1:14" x14ac:dyDescent="0.25">
      <c r="A820" s="32" t="s">
        <v>255</v>
      </c>
      <c r="B820" s="54"/>
      <c r="C820" s="54"/>
      <c r="D820" s="54"/>
      <c r="E820" s="54"/>
      <c r="F820" s="55"/>
      <c r="G820" s="31"/>
      <c r="H820" s="53"/>
      <c r="I820" s="53"/>
      <c r="J820" s="96"/>
      <c r="K820" s="53"/>
      <c r="L820" s="24"/>
      <c r="M820" s="24"/>
      <c r="N820" s="24"/>
    </row>
    <row r="821" spans="1:14" x14ac:dyDescent="0.25">
      <c r="A821" s="32" t="s">
        <v>256</v>
      </c>
      <c r="B821" s="54"/>
      <c r="C821" s="54"/>
      <c r="D821" s="54"/>
      <c r="E821" s="54"/>
      <c r="F821" s="55"/>
      <c r="G821" s="31" t="s">
        <v>323</v>
      </c>
      <c r="H821" s="53" t="s">
        <v>571</v>
      </c>
      <c r="I821" s="53"/>
      <c r="J821" s="96"/>
      <c r="K821" s="53"/>
      <c r="L821" s="24">
        <f>L822</f>
        <v>23.7</v>
      </c>
      <c r="M821" s="24">
        <f t="shared" ref="M821:M822" si="463">M822</f>
        <v>23.7</v>
      </c>
      <c r="N821" s="24">
        <f t="shared" ref="N821:N825" si="464">M821/L821*100</f>
        <v>100</v>
      </c>
    </row>
    <row r="822" spans="1:14" x14ac:dyDescent="0.25">
      <c r="A822" s="50" t="s">
        <v>320</v>
      </c>
      <c r="B822" s="54"/>
      <c r="C822" s="54"/>
      <c r="D822" s="54"/>
      <c r="E822" s="54"/>
      <c r="F822" s="55"/>
      <c r="G822" s="31" t="s">
        <v>323</v>
      </c>
      <c r="H822" s="53" t="s">
        <v>571</v>
      </c>
      <c r="I822" s="53" t="s">
        <v>236</v>
      </c>
      <c r="J822" s="96"/>
      <c r="K822" s="53"/>
      <c r="L822" s="24">
        <f>L823</f>
        <v>23.7</v>
      </c>
      <c r="M822" s="24">
        <f t="shared" si="463"/>
        <v>23.7</v>
      </c>
      <c r="N822" s="24">
        <f t="shared" si="464"/>
        <v>100</v>
      </c>
    </row>
    <row r="823" spans="1:14" x14ac:dyDescent="0.25">
      <c r="A823" s="35" t="s">
        <v>361</v>
      </c>
      <c r="B823" s="54"/>
      <c r="C823" s="54"/>
      <c r="D823" s="54"/>
      <c r="E823" s="54"/>
      <c r="F823" s="55"/>
      <c r="G823" s="40" t="s">
        <v>323</v>
      </c>
      <c r="H823" s="38" t="s">
        <v>571</v>
      </c>
      <c r="I823" s="38" t="s">
        <v>236</v>
      </c>
      <c r="J823" s="95" t="s">
        <v>34</v>
      </c>
      <c r="K823" s="38" t="s">
        <v>362</v>
      </c>
      <c r="L823" s="58">
        <v>23.7</v>
      </c>
      <c r="M823" s="58">
        <v>23.7</v>
      </c>
      <c r="N823" s="58">
        <f t="shared" si="464"/>
        <v>100</v>
      </c>
    </row>
    <row r="824" spans="1:14" x14ac:dyDescent="0.25">
      <c r="A824" s="35"/>
      <c r="B824" s="54"/>
      <c r="C824" s="54"/>
      <c r="D824" s="54"/>
      <c r="E824" s="54"/>
      <c r="F824" s="55"/>
      <c r="G824" s="40"/>
      <c r="H824" s="38"/>
      <c r="I824" s="38"/>
      <c r="J824" s="95"/>
      <c r="K824" s="38"/>
      <c r="L824" s="58"/>
      <c r="M824" s="58"/>
      <c r="N824" s="58"/>
    </row>
    <row r="825" spans="1:14" x14ac:dyDescent="0.25">
      <c r="A825" s="50" t="s">
        <v>572</v>
      </c>
      <c r="B825" s="51"/>
      <c r="C825" s="51"/>
      <c r="D825" s="51"/>
      <c r="E825" s="51"/>
      <c r="F825" s="52"/>
      <c r="G825" s="31" t="s">
        <v>323</v>
      </c>
      <c r="H825" s="53" t="s">
        <v>573</v>
      </c>
      <c r="I825" s="53"/>
      <c r="J825" s="53"/>
      <c r="K825" s="53"/>
      <c r="L825" s="24">
        <f>L828+L837</f>
        <v>1118.9000000000001</v>
      </c>
      <c r="M825" s="24">
        <f t="shared" ref="M825" si="465">M828+M837</f>
        <v>1118.9000000000001</v>
      </c>
      <c r="N825" s="24">
        <f t="shared" si="464"/>
        <v>100</v>
      </c>
    </row>
    <row r="826" spans="1:14" x14ac:dyDescent="0.25">
      <c r="A826" s="50" t="s">
        <v>574</v>
      </c>
      <c r="B826" s="54"/>
      <c r="C826" s="54"/>
      <c r="D826" s="54"/>
      <c r="E826" s="54"/>
      <c r="F826" s="55"/>
      <c r="G826" s="31"/>
      <c r="H826" s="53"/>
      <c r="I826" s="53"/>
      <c r="J826" s="53"/>
      <c r="K826" s="53"/>
      <c r="L826" s="24"/>
      <c r="M826" s="24"/>
      <c r="N826" s="24"/>
    </row>
    <row r="827" spans="1:14" x14ac:dyDescent="0.25">
      <c r="A827" s="50" t="s">
        <v>373</v>
      </c>
      <c r="B827" s="51"/>
      <c r="C827" s="51"/>
      <c r="D827" s="51"/>
      <c r="E827" s="51"/>
      <c r="F827" s="52"/>
      <c r="G827" s="31"/>
      <c r="H827" s="53"/>
      <c r="I827" s="56"/>
      <c r="J827" s="53"/>
      <c r="K827" s="53"/>
      <c r="L827" s="24"/>
      <c r="M827" s="24"/>
      <c r="N827" s="24"/>
    </row>
    <row r="828" spans="1:14" x14ac:dyDescent="0.25">
      <c r="A828" s="50" t="s">
        <v>575</v>
      </c>
      <c r="B828" s="51"/>
      <c r="C828" s="51"/>
      <c r="D828" s="51"/>
      <c r="E828" s="51"/>
      <c r="F828" s="52"/>
      <c r="G828" s="31" t="s">
        <v>323</v>
      </c>
      <c r="H828" s="53" t="s">
        <v>576</v>
      </c>
      <c r="I828" s="73"/>
      <c r="J828" s="53"/>
      <c r="K828" s="53"/>
      <c r="L828" s="24">
        <f>L829+L831</f>
        <v>1118.2</v>
      </c>
      <c r="M828" s="24">
        <f t="shared" ref="M828" si="466">M829+M831</f>
        <v>1118.2</v>
      </c>
      <c r="N828" s="24">
        <f t="shared" ref="N828:N833" si="467">M828/L828*100</f>
        <v>100</v>
      </c>
    </row>
    <row r="829" spans="1:14" x14ac:dyDescent="0.25">
      <c r="A829" s="50" t="s">
        <v>367</v>
      </c>
      <c r="B829" s="51"/>
      <c r="C829" s="51"/>
      <c r="D829" s="51"/>
      <c r="E829" s="51"/>
      <c r="F829" s="52"/>
      <c r="G829" s="31" t="s">
        <v>323</v>
      </c>
      <c r="H829" s="53" t="s">
        <v>577</v>
      </c>
      <c r="I829" s="53" t="s">
        <v>229</v>
      </c>
      <c r="J829" s="53"/>
      <c r="K829" s="75"/>
      <c r="L829" s="24">
        <f>L830</f>
        <v>1045.5</v>
      </c>
      <c r="M829" s="24">
        <f t="shared" ref="M829" si="468">M830</f>
        <v>1045.5</v>
      </c>
      <c r="N829" s="24">
        <f t="shared" si="467"/>
        <v>100</v>
      </c>
    </row>
    <row r="830" spans="1:14" x14ac:dyDescent="0.25">
      <c r="A830" s="35" t="s">
        <v>361</v>
      </c>
      <c r="B830" s="51"/>
      <c r="C830" s="51"/>
      <c r="D830" s="51"/>
      <c r="E830" s="51"/>
      <c r="F830" s="52"/>
      <c r="G830" s="40" t="s">
        <v>323</v>
      </c>
      <c r="H830" s="38" t="s">
        <v>577</v>
      </c>
      <c r="I830" s="38" t="s">
        <v>229</v>
      </c>
      <c r="J830" s="38" t="s">
        <v>34</v>
      </c>
      <c r="K830" s="86" t="s">
        <v>362</v>
      </c>
      <c r="L830" s="58">
        <f>789.9+196.4+59.2</f>
        <v>1045.5</v>
      </c>
      <c r="M830" s="58">
        <f t="shared" ref="M830" si="469">789.9+196.4+59.2</f>
        <v>1045.5</v>
      </c>
      <c r="N830" s="58">
        <f t="shared" si="467"/>
        <v>100</v>
      </c>
    </row>
    <row r="831" spans="1:14" x14ac:dyDescent="0.25">
      <c r="A831" s="50" t="s">
        <v>578</v>
      </c>
      <c r="B831" s="51"/>
      <c r="C831" s="51"/>
      <c r="D831" s="51"/>
      <c r="E831" s="51"/>
      <c r="F831" s="52"/>
      <c r="G831" s="31" t="s">
        <v>323</v>
      </c>
      <c r="H831" s="53" t="s">
        <v>577</v>
      </c>
      <c r="I831" s="38"/>
      <c r="J831" s="38"/>
      <c r="K831" s="86"/>
      <c r="L831" s="24">
        <f>L832</f>
        <v>72.7</v>
      </c>
      <c r="M831" s="24">
        <f t="shared" ref="M831:M832" si="470">M832</f>
        <v>72.7</v>
      </c>
      <c r="N831" s="24">
        <f t="shared" si="467"/>
        <v>100</v>
      </c>
    </row>
    <row r="832" spans="1:14" x14ac:dyDescent="0.25">
      <c r="A832" s="50" t="s">
        <v>579</v>
      </c>
      <c r="B832" s="54"/>
      <c r="C832" s="54"/>
      <c r="D832" s="87"/>
      <c r="E832" s="87"/>
      <c r="F832" s="88"/>
      <c r="G832" s="31" t="s">
        <v>323</v>
      </c>
      <c r="H832" s="53" t="s">
        <v>577</v>
      </c>
      <c r="I832" s="53" t="s">
        <v>236</v>
      </c>
      <c r="J832" s="53"/>
      <c r="K832" s="75"/>
      <c r="L832" s="24">
        <f>L833</f>
        <v>72.7</v>
      </c>
      <c r="M832" s="24">
        <f t="shared" si="470"/>
        <v>72.7</v>
      </c>
      <c r="N832" s="24">
        <f t="shared" si="467"/>
        <v>100</v>
      </c>
    </row>
    <row r="833" spans="1:14" x14ac:dyDescent="0.25">
      <c r="A833" s="35" t="s">
        <v>361</v>
      </c>
      <c r="B833" s="54"/>
      <c r="C833" s="54"/>
      <c r="D833" s="33"/>
      <c r="E833" s="33"/>
      <c r="F833" s="34"/>
      <c r="G833" s="40" t="s">
        <v>323</v>
      </c>
      <c r="H833" s="38" t="s">
        <v>577</v>
      </c>
      <c r="I833" s="38" t="s">
        <v>236</v>
      </c>
      <c r="J833" s="77" t="s">
        <v>34</v>
      </c>
      <c r="K833" s="86" t="s">
        <v>362</v>
      </c>
      <c r="L833" s="69">
        <v>72.7</v>
      </c>
      <c r="M833" s="69">
        <v>72.7</v>
      </c>
      <c r="N833" s="58">
        <f t="shared" si="467"/>
        <v>100</v>
      </c>
    </row>
    <row r="834" spans="1:14" x14ac:dyDescent="0.25">
      <c r="A834" s="50" t="s">
        <v>580</v>
      </c>
      <c r="B834" s="54"/>
      <c r="C834" s="54"/>
      <c r="D834" s="33"/>
      <c r="E834" s="33"/>
      <c r="F834" s="34"/>
      <c r="G834" s="31"/>
      <c r="H834" s="53"/>
      <c r="I834" s="53"/>
      <c r="J834" s="29"/>
      <c r="K834" s="75"/>
      <c r="L834" s="69"/>
      <c r="M834" s="69"/>
      <c r="N834" s="69"/>
    </row>
    <row r="835" spans="1:14" x14ac:dyDescent="0.25">
      <c r="A835" s="50" t="s">
        <v>581</v>
      </c>
      <c r="B835" s="54"/>
      <c r="C835" s="54"/>
      <c r="D835" s="33"/>
      <c r="E835" s="33"/>
      <c r="F835" s="34"/>
      <c r="G835" s="31"/>
      <c r="H835" s="53"/>
      <c r="I835" s="53"/>
      <c r="J835" s="29"/>
      <c r="K835" s="75"/>
      <c r="L835" s="63"/>
      <c r="M835" s="63"/>
      <c r="N835" s="63"/>
    </row>
    <row r="836" spans="1:14" x14ac:dyDescent="0.25">
      <c r="A836" s="50" t="s">
        <v>582</v>
      </c>
      <c r="B836" s="54"/>
      <c r="C836" s="54"/>
      <c r="D836" s="87"/>
      <c r="E836" s="87"/>
      <c r="F836" s="88"/>
      <c r="G836" s="31"/>
      <c r="H836" s="53"/>
      <c r="I836" s="53"/>
      <c r="J836" s="29"/>
      <c r="K836" s="75"/>
      <c r="L836" s="63"/>
      <c r="M836" s="63"/>
      <c r="N836" s="63"/>
    </row>
    <row r="837" spans="1:14" x14ac:dyDescent="0.25">
      <c r="A837" s="50" t="s">
        <v>583</v>
      </c>
      <c r="B837" s="54"/>
      <c r="C837" s="54"/>
      <c r="D837" s="87"/>
      <c r="E837" s="87"/>
      <c r="F837" s="88"/>
      <c r="G837" s="31" t="s">
        <v>323</v>
      </c>
      <c r="H837" s="53" t="s">
        <v>584</v>
      </c>
      <c r="I837" s="53" t="s">
        <v>236</v>
      </c>
      <c r="J837" s="29" t="s">
        <v>34</v>
      </c>
      <c r="K837" s="75" t="s">
        <v>362</v>
      </c>
      <c r="L837" s="63">
        <f>L838</f>
        <v>0.7</v>
      </c>
      <c r="M837" s="63">
        <f t="shared" ref="M837:M839" si="471">M838</f>
        <v>0.7</v>
      </c>
      <c r="N837" s="24">
        <f t="shared" ref="N837:N840" si="472">M837/L837*100</f>
        <v>100</v>
      </c>
    </row>
    <row r="838" spans="1:14" x14ac:dyDescent="0.25">
      <c r="A838" s="50" t="s">
        <v>578</v>
      </c>
      <c r="B838" s="54"/>
      <c r="C838" s="54"/>
      <c r="D838" s="87"/>
      <c r="E838" s="87"/>
      <c r="F838" s="88"/>
      <c r="G838" s="31" t="s">
        <v>323</v>
      </c>
      <c r="H838" s="53"/>
      <c r="I838" s="53"/>
      <c r="J838" s="29"/>
      <c r="K838" s="75"/>
      <c r="L838" s="63">
        <f>L839</f>
        <v>0.7</v>
      </c>
      <c r="M838" s="63">
        <f t="shared" si="471"/>
        <v>0.7</v>
      </c>
      <c r="N838" s="24">
        <f t="shared" si="472"/>
        <v>100</v>
      </c>
    </row>
    <row r="839" spans="1:14" x14ac:dyDescent="0.25">
      <c r="A839" s="50" t="s">
        <v>579</v>
      </c>
      <c r="B839" s="54"/>
      <c r="C839" s="54"/>
      <c r="D839" s="87"/>
      <c r="E839" s="87"/>
      <c r="F839" s="88"/>
      <c r="G839" s="31" t="s">
        <v>323</v>
      </c>
      <c r="H839" s="53" t="s">
        <v>585</v>
      </c>
      <c r="I839" s="53" t="s">
        <v>236</v>
      </c>
      <c r="J839" s="29"/>
      <c r="K839" s="75"/>
      <c r="L839" s="63">
        <f>L840</f>
        <v>0.7</v>
      </c>
      <c r="M839" s="63">
        <f t="shared" si="471"/>
        <v>0.7</v>
      </c>
      <c r="N839" s="24">
        <f t="shared" si="472"/>
        <v>100</v>
      </c>
    </row>
    <row r="840" spans="1:14" x14ac:dyDescent="0.25">
      <c r="A840" s="35" t="s">
        <v>361</v>
      </c>
      <c r="B840" s="33"/>
      <c r="C840" s="33"/>
      <c r="D840" s="33"/>
      <c r="E840" s="33"/>
      <c r="F840" s="34"/>
      <c r="G840" s="40" t="s">
        <v>323</v>
      </c>
      <c r="H840" s="38" t="s">
        <v>585</v>
      </c>
      <c r="I840" s="38" t="s">
        <v>236</v>
      </c>
      <c r="J840" s="29" t="s">
        <v>34</v>
      </c>
      <c r="K840" s="104" t="s">
        <v>362</v>
      </c>
      <c r="L840" s="69">
        <v>0.7</v>
      </c>
      <c r="M840" s="69">
        <v>0.7</v>
      </c>
      <c r="N840" s="58">
        <f t="shared" si="472"/>
        <v>100</v>
      </c>
    </row>
    <row r="841" spans="1:14" x14ac:dyDescent="0.25">
      <c r="A841" s="35"/>
      <c r="B841" s="33"/>
      <c r="C841" s="33"/>
      <c r="D841" s="33"/>
      <c r="E841" s="33"/>
      <c r="F841" s="105"/>
      <c r="G841" s="40"/>
      <c r="H841" s="38"/>
      <c r="I841" s="38"/>
      <c r="J841" s="29"/>
      <c r="K841" s="104"/>
      <c r="L841" s="69"/>
      <c r="M841" s="69"/>
      <c r="N841" s="69"/>
    </row>
    <row r="842" spans="1:14" x14ac:dyDescent="0.25">
      <c r="A842" s="50" t="s">
        <v>586</v>
      </c>
      <c r="B842" s="54"/>
      <c r="C842" s="54"/>
      <c r="D842" s="33"/>
      <c r="E842" s="33"/>
      <c r="F842" s="105"/>
      <c r="G842" s="106"/>
      <c r="H842" s="82"/>
      <c r="I842" s="82"/>
      <c r="J842" s="82"/>
      <c r="K842" s="82"/>
      <c r="L842" s="82"/>
      <c r="M842" s="82"/>
      <c r="N842" s="82"/>
    </row>
    <row r="843" spans="1:14" x14ac:dyDescent="0.25">
      <c r="A843" s="50" t="s">
        <v>587</v>
      </c>
      <c r="B843" s="54"/>
      <c r="C843" s="54"/>
      <c r="D843" s="33"/>
      <c r="E843" s="33"/>
      <c r="F843" s="105"/>
      <c r="G843" s="106" t="s">
        <v>588</v>
      </c>
      <c r="H843" s="82"/>
      <c r="I843" s="82"/>
      <c r="J843" s="82"/>
      <c r="K843" s="82"/>
      <c r="L843" s="107">
        <f>L846</f>
        <v>135727.80000000002</v>
      </c>
      <c r="M843" s="107">
        <f t="shared" ref="M843" si="473">M846</f>
        <v>135717.80000000002</v>
      </c>
      <c r="N843" s="24">
        <f t="shared" ref="N843" si="474">M843/L843*100</f>
        <v>99.992632312613921</v>
      </c>
    </row>
    <row r="844" spans="1:14" x14ac:dyDescent="0.25">
      <c r="A844" s="50" t="s">
        <v>263</v>
      </c>
      <c r="B844" s="54"/>
      <c r="C844" s="54"/>
      <c r="D844" s="54"/>
      <c r="E844" s="54"/>
      <c r="F844" s="88"/>
      <c r="G844" s="60"/>
      <c r="H844" s="53"/>
      <c r="I844" s="53"/>
      <c r="J844" s="53"/>
      <c r="K844" s="53"/>
      <c r="L844" s="69"/>
      <c r="M844" s="69"/>
      <c r="N844" s="69"/>
    </row>
    <row r="845" spans="1:14" x14ac:dyDescent="0.25">
      <c r="A845" s="50" t="s">
        <v>589</v>
      </c>
      <c r="B845" s="54"/>
      <c r="C845" s="54"/>
      <c r="D845" s="54"/>
      <c r="E845" s="54"/>
      <c r="F845" s="88"/>
      <c r="G845" s="60"/>
      <c r="H845" s="29"/>
      <c r="I845" s="29"/>
      <c r="J845" s="29"/>
      <c r="K845" s="29"/>
      <c r="L845" s="69"/>
      <c r="M845" s="69"/>
      <c r="N845" s="69"/>
    </row>
    <row r="846" spans="1:14" x14ac:dyDescent="0.25">
      <c r="A846" s="50" t="s">
        <v>590</v>
      </c>
      <c r="B846" s="54"/>
      <c r="C846" s="54"/>
      <c r="D846" s="87"/>
      <c r="E846" s="87"/>
      <c r="F846" s="88"/>
      <c r="G846" s="108" t="s">
        <v>588</v>
      </c>
      <c r="H846" s="29" t="s">
        <v>591</v>
      </c>
      <c r="I846" s="29"/>
      <c r="J846" s="29"/>
      <c r="K846" s="29"/>
      <c r="L846" s="24">
        <f>L847+L877</f>
        <v>135727.80000000002</v>
      </c>
      <c r="M846" s="24">
        <f t="shared" ref="M846" si="475">M847+M877</f>
        <v>135717.80000000002</v>
      </c>
      <c r="N846" s="24">
        <f t="shared" ref="N846:N847" si="476">M846/L846*100</f>
        <v>99.992632312613921</v>
      </c>
    </row>
    <row r="847" spans="1:14" x14ac:dyDescent="0.25">
      <c r="A847" s="50" t="s">
        <v>592</v>
      </c>
      <c r="B847" s="54"/>
      <c r="C847" s="54"/>
      <c r="D847" s="87"/>
      <c r="E847" s="87"/>
      <c r="F847" s="88"/>
      <c r="G847" s="108" t="s">
        <v>588</v>
      </c>
      <c r="H847" s="29" t="s">
        <v>593</v>
      </c>
      <c r="I847" s="29"/>
      <c r="J847" s="29"/>
      <c r="K847" s="29"/>
      <c r="L847" s="24">
        <f>L849+L865+L872</f>
        <v>13690</v>
      </c>
      <c r="M847" s="24">
        <f t="shared" ref="M847" si="477">M849+M865+M872</f>
        <v>13680</v>
      </c>
      <c r="N847" s="24">
        <f t="shared" si="476"/>
        <v>99.92695398100804</v>
      </c>
    </row>
    <row r="848" spans="1:14" x14ac:dyDescent="0.25">
      <c r="A848" s="50" t="s">
        <v>594</v>
      </c>
      <c r="B848" s="54"/>
      <c r="C848" s="54"/>
      <c r="D848" s="87"/>
      <c r="E848" s="87"/>
      <c r="F848" s="88"/>
      <c r="G848" s="60"/>
      <c r="H848" s="29"/>
      <c r="I848" s="29"/>
      <c r="J848" s="29"/>
      <c r="K848" s="29"/>
      <c r="L848" s="24"/>
      <c r="M848" s="24"/>
      <c r="N848" s="24"/>
    </row>
    <row r="849" spans="1:14" x14ac:dyDescent="0.25">
      <c r="A849" s="50" t="s">
        <v>595</v>
      </c>
      <c r="B849" s="54"/>
      <c r="C849" s="54"/>
      <c r="D849" s="87"/>
      <c r="E849" s="87"/>
      <c r="F849" s="88"/>
      <c r="G849" s="108" t="s">
        <v>588</v>
      </c>
      <c r="H849" s="29" t="s">
        <v>596</v>
      </c>
      <c r="I849" s="53"/>
      <c r="J849" s="53"/>
      <c r="K849" s="53"/>
      <c r="L849" s="24">
        <f>L850+L859+L853+L856</f>
        <v>11836.7</v>
      </c>
      <c r="M849" s="24">
        <f t="shared" ref="M849" si="478">M850+M859+M853+M856</f>
        <v>11836.7</v>
      </c>
      <c r="N849" s="24">
        <f t="shared" ref="N849:N850" si="479">M849/L849*100</f>
        <v>100</v>
      </c>
    </row>
    <row r="850" spans="1:14" x14ac:dyDescent="0.25">
      <c r="A850" s="50" t="s">
        <v>227</v>
      </c>
      <c r="B850" s="54"/>
      <c r="C850" s="54"/>
      <c r="D850" s="87"/>
      <c r="E850" s="87"/>
      <c r="F850" s="88"/>
      <c r="G850" s="108" t="s">
        <v>588</v>
      </c>
      <c r="H850" s="29" t="s">
        <v>597</v>
      </c>
      <c r="I850" s="53" t="s">
        <v>229</v>
      </c>
      <c r="J850" s="53"/>
      <c r="K850" s="53"/>
      <c r="L850" s="24">
        <f>L852</f>
        <v>9027.5</v>
      </c>
      <c r="M850" s="24">
        <f t="shared" ref="M850" si="480">M852</f>
        <v>9027.5</v>
      </c>
      <c r="N850" s="24">
        <f t="shared" si="479"/>
        <v>100</v>
      </c>
    </row>
    <row r="851" spans="1:14" x14ac:dyDescent="0.25">
      <c r="A851" s="35" t="s">
        <v>598</v>
      </c>
      <c r="B851" s="51"/>
      <c r="C851" s="51"/>
      <c r="D851" s="51"/>
      <c r="E851" s="51"/>
      <c r="F851" s="52"/>
      <c r="G851" s="60"/>
      <c r="H851" s="29"/>
      <c r="I851" s="38"/>
      <c r="J851" s="38"/>
      <c r="K851" s="38"/>
      <c r="L851" s="69"/>
      <c r="M851" s="69"/>
      <c r="N851" s="69"/>
    </row>
    <row r="852" spans="1:14" x14ac:dyDescent="0.25">
      <c r="A852" s="35" t="s">
        <v>599</v>
      </c>
      <c r="B852" s="51"/>
      <c r="C852" s="51"/>
      <c r="D852" s="51"/>
      <c r="E852" s="51"/>
      <c r="F852" s="52"/>
      <c r="G852" s="60" t="s">
        <v>588</v>
      </c>
      <c r="H852" s="38" t="s">
        <v>597</v>
      </c>
      <c r="I852" s="38" t="s">
        <v>229</v>
      </c>
      <c r="J852" s="38" t="s">
        <v>34</v>
      </c>
      <c r="K852" s="38" t="s">
        <v>377</v>
      </c>
      <c r="L852" s="69">
        <v>9027.5</v>
      </c>
      <c r="M852" s="69">
        <v>9027.5</v>
      </c>
      <c r="N852" s="58">
        <f t="shared" ref="N852:N853" si="481">M852/L852*100</f>
        <v>100</v>
      </c>
    </row>
    <row r="853" spans="1:14" x14ac:dyDescent="0.25">
      <c r="A853" s="50" t="s">
        <v>227</v>
      </c>
      <c r="B853" s="51"/>
      <c r="C853" s="51"/>
      <c r="D853" s="51"/>
      <c r="E853" s="51"/>
      <c r="F853" s="52"/>
      <c r="G853" s="108" t="s">
        <v>588</v>
      </c>
      <c r="H853" s="29" t="s">
        <v>600</v>
      </c>
      <c r="I853" s="53" t="s">
        <v>229</v>
      </c>
      <c r="J853" s="53"/>
      <c r="K853" s="53"/>
      <c r="L853" s="24">
        <f>L855</f>
        <v>1742.1</v>
      </c>
      <c r="M853" s="24">
        <f t="shared" ref="M853" si="482">M855</f>
        <v>1742.1</v>
      </c>
      <c r="N853" s="24">
        <f t="shared" si="481"/>
        <v>100</v>
      </c>
    </row>
    <row r="854" spans="1:14" x14ac:dyDescent="0.25">
      <c r="A854" s="35" t="s">
        <v>601</v>
      </c>
      <c r="B854" s="51"/>
      <c r="C854" s="51"/>
      <c r="D854" s="51"/>
      <c r="E854" s="51"/>
      <c r="F854" s="52"/>
      <c r="G854" s="60"/>
      <c r="H854" s="29"/>
      <c r="I854" s="38"/>
      <c r="J854" s="38"/>
      <c r="K854" s="38"/>
      <c r="L854" s="69"/>
      <c r="M854" s="69"/>
      <c r="N854" s="69"/>
    </row>
    <row r="855" spans="1:14" x14ac:dyDescent="0.25">
      <c r="A855" s="35" t="s">
        <v>345</v>
      </c>
      <c r="B855" s="51"/>
      <c r="C855" s="51"/>
      <c r="D855" s="51"/>
      <c r="E855" s="51"/>
      <c r="F855" s="52"/>
      <c r="G855" s="60" t="s">
        <v>588</v>
      </c>
      <c r="H855" s="38" t="s">
        <v>600</v>
      </c>
      <c r="I855" s="38" t="s">
        <v>229</v>
      </c>
      <c r="J855" s="38" t="s">
        <v>34</v>
      </c>
      <c r="K855" s="38" t="s">
        <v>377</v>
      </c>
      <c r="L855" s="69">
        <v>1742.1</v>
      </c>
      <c r="M855" s="69">
        <v>1742.1</v>
      </c>
      <c r="N855" s="58">
        <f t="shared" ref="N855:N860" si="483">M855/L855*100</f>
        <v>100</v>
      </c>
    </row>
    <row r="856" spans="1:14" x14ac:dyDescent="0.25">
      <c r="A856" s="50" t="s">
        <v>185</v>
      </c>
      <c r="B856" s="36"/>
      <c r="C856" s="36"/>
      <c r="D856" s="36"/>
      <c r="E856" s="36"/>
      <c r="F856" s="37"/>
      <c r="G856" s="108" t="s">
        <v>588</v>
      </c>
      <c r="H856" s="53" t="s">
        <v>602</v>
      </c>
      <c r="I856" s="38"/>
      <c r="J856" s="38"/>
      <c r="K856" s="38"/>
      <c r="L856" s="24">
        <f>L858</f>
        <v>142.1</v>
      </c>
      <c r="M856" s="24">
        <f t="shared" ref="M856" si="484">M858</f>
        <v>142.1</v>
      </c>
      <c r="N856" s="24">
        <f t="shared" si="483"/>
        <v>100</v>
      </c>
    </row>
    <row r="857" spans="1:14" x14ac:dyDescent="0.25">
      <c r="A857" s="50" t="s">
        <v>227</v>
      </c>
      <c r="B857" s="54"/>
      <c r="C857" s="54"/>
      <c r="D857" s="54"/>
      <c r="E857" s="54"/>
      <c r="F857" s="55"/>
      <c r="G857" s="108" t="s">
        <v>588</v>
      </c>
      <c r="H857" s="53" t="s">
        <v>602</v>
      </c>
      <c r="I857" s="56" t="s">
        <v>229</v>
      </c>
      <c r="J857" s="56"/>
      <c r="K857" s="53"/>
      <c r="L857" s="24">
        <f>L858</f>
        <v>142.1</v>
      </c>
      <c r="M857" s="24">
        <f t="shared" ref="M857" si="485">M858</f>
        <v>142.1</v>
      </c>
      <c r="N857" s="24">
        <f t="shared" si="483"/>
        <v>100</v>
      </c>
    </row>
    <row r="858" spans="1:14" x14ac:dyDescent="0.25">
      <c r="A858" s="35" t="s">
        <v>601</v>
      </c>
      <c r="B858" s="67"/>
      <c r="C858" s="67"/>
      <c r="D858" s="67"/>
      <c r="E858" s="67"/>
      <c r="F858" s="68"/>
      <c r="G858" s="60" t="s">
        <v>588</v>
      </c>
      <c r="H858" s="57" t="s">
        <v>602</v>
      </c>
      <c r="I858" s="57" t="s">
        <v>229</v>
      </c>
      <c r="J858" s="57" t="s">
        <v>34</v>
      </c>
      <c r="K858" s="38" t="s">
        <v>377</v>
      </c>
      <c r="L858" s="58">
        <v>142.1</v>
      </c>
      <c r="M858" s="58">
        <v>142.1</v>
      </c>
      <c r="N858" s="58">
        <f t="shared" si="483"/>
        <v>100</v>
      </c>
    </row>
    <row r="859" spans="1:14" x14ac:dyDescent="0.25">
      <c r="A859" s="50" t="s">
        <v>233</v>
      </c>
      <c r="B859" s="51"/>
      <c r="C859" s="51"/>
      <c r="D859" s="51"/>
      <c r="E859" s="51"/>
      <c r="F859" s="52"/>
      <c r="G859" s="108" t="s">
        <v>588</v>
      </c>
      <c r="H859" s="53" t="s">
        <v>603</v>
      </c>
      <c r="I859" s="53"/>
      <c r="J859" s="53"/>
      <c r="K859" s="53"/>
      <c r="L859" s="63">
        <f>L860+L863</f>
        <v>925</v>
      </c>
      <c r="M859" s="63">
        <f t="shared" ref="M859" si="486">M860+M863</f>
        <v>925</v>
      </c>
      <c r="N859" s="24">
        <f t="shared" si="483"/>
        <v>100</v>
      </c>
    </row>
    <row r="860" spans="1:14" x14ac:dyDescent="0.25">
      <c r="A860" s="50" t="s">
        <v>320</v>
      </c>
      <c r="B860" s="51"/>
      <c r="C860" s="51"/>
      <c r="D860" s="51"/>
      <c r="E860" s="51"/>
      <c r="F860" s="52"/>
      <c r="G860" s="108" t="s">
        <v>588</v>
      </c>
      <c r="H860" s="53" t="s">
        <v>603</v>
      </c>
      <c r="I860" s="53" t="s">
        <v>236</v>
      </c>
      <c r="J860" s="53"/>
      <c r="K860" s="53"/>
      <c r="L860" s="30">
        <f>L862</f>
        <v>924.1</v>
      </c>
      <c r="M860" s="30">
        <f t="shared" ref="M860" si="487">M862</f>
        <v>924.1</v>
      </c>
      <c r="N860" s="24">
        <f t="shared" si="483"/>
        <v>100</v>
      </c>
    </row>
    <row r="861" spans="1:14" x14ac:dyDescent="0.25">
      <c r="A861" s="35" t="s">
        <v>598</v>
      </c>
      <c r="B861" s="51"/>
      <c r="C861" s="51"/>
      <c r="D861" s="51"/>
      <c r="E861" s="51"/>
      <c r="F861" s="52"/>
      <c r="G861" s="60"/>
      <c r="H861" s="38"/>
      <c r="I861" s="38"/>
      <c r="J861" s="38"/>
      <c r="K861" s="38"/>
      <c r="L861" s="58"/>
      <c r="M861" s="58"/>
      <c r="N861" s="58"/>
    </row>
    <row r="862" spans="1:14" x14ac:dyDescent="0.25">
      <c r="A862" s="35" t="s">
        <v>599</v>
      </c>
      <c r="B862" s="51"/>
      <c r="C862" s="51"/>
      <c r="D862" s="51"/>
      <c r="E862" s="51"/>
      <c r="F862" s="52"/>
      <c r="G862" s="108" t="s">
        <v>588</v>
      </c>
      <c r="H862" s="38" t="s">
        <v>603</v>
      </c>
      <c r="I862" s="38" t="s">
        <v>236</v>
      </c>
      <c r="J862" s="38" t="s">
        <v>34</v>
      </c>
      <c r="K862" s="38" t="s">
        <v>377</v>
      </c>
      <c r="L862" s="58">
        <v>924.1</v>
      </c>
      <c r="M862" s="58">
        <v>924.1</v>
      </c>
      <c r="N862" s="58">
        <f t="shared" ref="N862:N885" si="488">M862/L862*100</f>
        <v>100</v>
      </c>
    </row>
    <row r="863" spans="1:14" x14ac:dyDescent="0.25">
      <c r="A863" s="50" t="s">
        <v>237</v>
      </c>
      <c r="B863" s="51"/>
      <c r="C863" s="51"/>
      <c r="D863" s="51"/>
      <c r="E863" s="51"/>
      <c r="F863" s="52"/>
      <c r="G863" s="108" t="s">
        <v>588</v>
      </c>
      <c r="H863" s="53" t="s">
        <v>603</v>
      </c>
      <c r="I863" s="53" t="s">
        <v>238</v>
      </c>
      <c r="J863" s="53"/>
      <c r="K863" s="53"/>
      <c r="L863" s="24">
        <f>L864</f>
        <v>0.9</v>
      </c>
      <c r="M863" s="24">
        <f t="shared" ref="M863" si="489">M864</f>
        <v>0.9</v>
      </c>
      <c r="N863" s="24">
        <f t="shared" si="488"/>
        <v>100</v>
      </c>
    </row>
    <row r="864" spans="1:14" x14ac:dyDescent="0.25">
      <c r="A864" s="35" t="s">
        <v>601</v>
      </c>
      <c r="B864" s="51"/>
      <c r="C864" s="51"/>
      <c r="D864" s="51"/>
      <c r="E864" s="51"/>
      <c r="F864" s="52"/>
      <c r="G864" s="60" t="s">
        <v>588</v>
      </c>
      <c r="H864" s="38" t="s">
        <v>603</v>
      </c>
      <c r="I864" s="38" t="s">
        <v>238</v>
      </c>
      <c r="J864" s="38" t="s">
        <v>34</v>
      </c>
      <c r="K864" s="38" t="s">
        <v>377</v>
      </c>
      <c r="L864" s="58">
        <v>0.9</v>
      </c>
      <c r="M864" s="58">
        <v>0.9</v>
      </c>
      <c r="N864" s="58">
        <f t="shared" si="488"/>
        <v>100</v>
      </c>
    </row>
    <row r="865" spans="1:14" x14ac:dyDescent="0.25">
      <c r="A865" s="50" t="s">
        <v>604</v>
      </c>
      <c r="B865" s="54"/>
      <c r="C865" s="54"/>
      <c r="D865" s="87"/>
      <c r="E865" s="87"/>
      <c r="F865" s="88"/>
      <c r="G865" s="108" t="s">
        <v>588</v>
      </c>
      <c r="H865" s="29" t="s">
        <v>605</v>
      </c>
      <c r="I865" s="29"/>
      <c r="J865" s="29"/>
      <c r="K865" s="29"/>
      <c r="L865" s="24">
        <f>L866+L868</f>
        <v>1843.3</v>
      </c>
      <c r="M865" s="24">
        <f t="shared" ref="M865" si="490">M866+M868</f>
        <v>1843.3</v>
      </c>
      <c r="N865" s="24">
        <f t="shared" si="488"/>
        <v>100</v>
      </c>
    </row>
    <row r="866" spans="1:14" x14ac:dyDescent="0.25">
      <c r="A866" s="50" t="s">
        <v>227</v>
      </c>
      <c r="B866" s="54"/>
      <c r="C866" s="54"/>
      <c r="D866" s="87"/>
      <c r="E866" s="87"/>
      <c r="F866" s="88"/>
      <c r="G866" s="108" t="s">
        <v>588</v>
      </c>
      <c r="H866" s="29" t="s">
        <v>606</v>
      </c>
      <c r="I866" s="53" t="s">
        <v>229</v>
      </c>
      <c r="J866" s="53"/>
      <c r="K866" s="53"/>
      <c r="L866" s="24">
        <f>L867+L878</f>
        <v>1826.7</v>
      </c>
      <c r="M866" s="24">
        <f t="shared" ref="M866" si="491">M867+M878</f>
        <v>1826.7</v>
      </c>
      <c r="N866" s="24">
        <f t="shared" si="488"/>
        <v>100</v>
      </c>
    </row>
    <row r="867" spans="1:14" x14ac:dyDescent="0.25">
      <c r="A867" s="35" t="s">
        <v>604</v>
      </c>
      <c r="B867" s="54"/>
      <c r="C867" s="54"/>
      <c r="D867" s="87"/>
      <c r="E867" s="87"/>
      <c r="F867" s="88"/>
      <c r="G867" s="60" t="s">
        <v>588</v>
      </c>
      <c r="H867" s="77" t="s">
        <v>606</v>
      </c>
      <c r="I867" s="38" t="s">
        <v>229</v>
      </c>
      <c r="J867" s="38" t="s">
        <v>34</v>
      </c>
      <c r="K867" s="38" t="s">
        <v>377</v>
      </c>
      <c r="L867" s="58">
        <v>1826.7</v>
      </c>
      <c r="M867" s="58">
        <v>1826.7</v>
      </c>
      <c r="N867" s="58">
        <f t="shared" si="488"/>
        <v>100</v>
      </c>
    </row>
    <row r="868" spans="1:14" x14ac:dyDescent="0.25">
      <c r="A868" s="50" t="s">
        <v>607</v>
      </c>
      <c r="B868" s="51"/>
      <c r="C868" s="51"/>
      <c r="D868" s="51"/>
      <c r="E868" s="51"/>
      <c r="F868" s="52"/>
      <c r="G868" s="108" t="s">
        <v>588</v>
      </c>
      <c r="H868" s="29" t="s">
        <v>608</v>
      </c>
      <c r="I868" s="53" t="s">
        <v>236</v>
      </c>
      <c r="J868" s="38"/>
      <c r="K868" s="38"/>
      <c r="L868" s="63">
        <f>L869</f>
        <v>16.600000000000001</v>
      </c>
      <c r="M868" s="63">
        <f t="shared" ref="M868:M869" si="492">M869</f>
        <v>16.600000000000001</v>
      </c>
      <c r="N868" s="24">
        <f t="shared" si="488"/>
        <v>100</v>
      </c>
    </row>
    <row r="869" spans="1:14" x14ac:dyDescent="0.25">
      <c r="A869" s="35" t="s">
        <v>579</v>
      </c>
      <c r="B869" s="51"/>
      <c r="C869" s="51"/>
      <c r="D869" s="51"/>
      <c r="E869" s="51"/>
      <c r="F869" s="52"/>
      <c r="G869" s="60" t="s">
        <v>588</v>
      </c>
      <c r="H869" s="29" t="s">
        <v>608</v>
      </c>
      <c r="I869" s="38" t="s">
        <v>236</v>
      </c>
      <c r="J869" s="38"/>
      <c r="K869" s="38"/>
      <c r="L869" s="69">
        <f>L870</f>
        <v>16.600000000000001</v>
      </c>
      <c r="M869" s="69">
        <f t="shared" si="492"/>
        <v>16.600000000000001</v>
      </c>
      <c r="N869" s="58">
        <f t="shared" si="488"/>
        <v>100</v>
      </c>
    </row>
    <row r="870" spans="1:14" x14ac:dyDescent="0.25">
      <c r="A870" s="35" t="s">
        <v>604</v>
      </c>
      <c r="B870" s="51"/>
      <c r="C870" s="51"/>
      <c r="D870" s="51"/>
      <c r="E870" s="51"/>
      <c r="F870" s="52"/>
      <c r="G870" s="60" t="s">
        <v>588</v>
      </c>
      <c r="H870" s="29" t="s">
        <v>608</v>
      </c>
      <c r="I870" s="38" t="s">
        <v>236</v>
      </c>
      <c r="J870" s="38" t="s">
        <v>34</v>
      </c>
      <c r="K870" s="38" t="s">
        <v>377</v>
      </c>
      <c r="L870" s="58">
        <v>16.600000000000001</v>
      </c>
      <c r="M870" s="58">
        <v>16.600000000000001</v>
      </c>
      <c r="N870" s="58">
        <f t="shared" si="488"/>
        <v>100</v>
      </c>
    </row>
    <row r="871" spans="1:14" x14ac:dyDescent="0.25">
      <c r="A871" s="35"/>
      <c r="B871" s="51"/>
      <c r="C871" s="51"/>
      <c r="D871" s="51"/>
      <c r="E871" s="51"/>
      <c r="F871" s="52"/>
      <c r="G871" s="60"/>
      <c r="H871" s="29"/>
      <c r="I871" s="38"/>
      <c r="J871" s="38"/>
      <c r="K871" s="38"/>
      <c r="L871" s="58"/>
      <c r="M871" s="58"/>
      <c r="N871" s="58"/>
    </row>
    <row r="872" spans="1:14" x14ac:dyDescent="0.25">
      <c r="A872" s="41" t="s">
        <v>609</v>
      </c>
      <c r="B872" s="42"/>
      <c r="C872" s="42"/>
      <c r="D872" s="42"/>
      <c r="E872" s="42"/>
      <c r="F872" s="43"/>
      <c r="G872" s="108" t="s">
        <v>588</v>
      </c>
      <c r="H872" s="44" t="s">
        <v>610</v>
      </c>
      <c r="I872" s="44"/>
      <c r="J872" s="44"/>
      <c r="K872" s="44"/>
      <c r="L872" s="45">
        <f>L873</f>
        <v>10</v>
      </c>
      <c r="M872" s="45">
        <f t="shared" ref="M872:M874" si="493">M873</f>
        <v>0</v>
      </c>
      <c r="N872" s="24">
        <f t="shared" si="488"/>
        <v>0</v>
      </c>
    </row>
    <row r="873" spans="1:14" x14ac:dyDescent="0.25">
      <c r="A873" s="41" t="s">
        <v>611</v>
      </c>
      <c r="B873" s="71"/>
      <c r="C873" s="71"/>
      <c r="D873" s="71"/>
      <c r="E873" s="71"/>
      <c r="F873" s="72"/>
      <c r="G873" s="108" t="s">
        <v>588</v>
      </c>
      <c r="H873" s="44" t="s">
        <v>612</v>
      </c>
      <c r="I873" s="44" t="s">
        <v>613</v>
      </c>
      <c r="J873" s="44"/>
      <c r="K873" s="44"/>
      <c r="L873" s="45">
        <f>L874</f>
        <v>10</v>
      </c>
      <c r="M873" s="45">
        <f t="shared" si="493"/>
        <v>0</v>
      </c>
      <c r="N873" s="24">
        <f t="shared" si="488"/>
        <v>0</v>
      </c>
    </row>
    <row r="874" spans="1:14" x14ac:dyDescent="0.25">
      <c r="A874" s="41" t="s">
        <v>614</v>
      </c>
      <c r="B874" s="42"/>
      <c r="C874" s="42"/>
      <c r="D874" s="42"/>
      <c r="E874" s="42"/>
      <c r="F874" s="43"/>
      <c r="G874" s="108" t="s">
        <v>588</v>
      </c>
      <c r="H874" s="44" t="s">
        <v>612</v>
      </c>
      <c r="I874" s="44" t="s">
        <v>613</v>
      </c>
      <c r="J874" s="44"/>
      <c r="K874" s="44"/>
      <c r="L874" s="45">
        <f>L875</f>
        <v>10</v>
      </c>
      <c r="M874" s="45">
        <f t="shared" si="493"/>
        <v>0</v>
      </c>
      <c r="N874" s="24">
        <f t="shared" si="488"/>
        <v>0</v>
      </c>
    </row>
    <row r="875" spans="1:14" x14ac:dyDescent="0.25">
      <c r="A875" s="47" t="s">
        <v>614</v>
      </c>
      <c r="B875" s="42"/>
      <c r="C875" s="42"/>
      <c r="D875" s="42"/>
      <c r="E875" s="42"/>
      <c r="F875" s="43"/>
      <c r="G875" s="60" t="s">
        <v>588</v>
      </c>
      <c r="H875" s="48" t="s">
        <v>612</v>
      </c>
      <c r="I875" s="48" t="s">
        <v>613</v>
      </c>
      <c r="J875" s="48" t="s">
        <v>362</v>
      </c>
      <c r="K875" s="48" t="s">
        <v>34</v>
      </c>
      <c r="L875" s="49">
        <v>10</v>
      </c>
      <c r="M875" s="49">
        <v>0</v>
      </c>
      <c r="N875" s="58">
        <f t="shared" si="488"/>
        <v>0</v>
      </c>
    </row>
    <row r="876" spans="1:14" x14ac:dyDescent="0.25">
      <c r="A876" s="35"/>
      <c r="B876" s="51"/>
      <c r="C876" s="51"/>
      <c r="D876" s="51"/>
      <c r="E876" s="51"/>
      <c r="F876" s="52"/>
      <c r="G876" s="60"/>
      <c r="H876" s="29"/>
      <c r="I876" s="38"/>
      <c r="J876" s="38"/>
      <c r="K876" s="38"/>
      <c r="L876" s="58"/>
      <c r="M876" s="58"/>
      <c r="N876" s="58"/>
    </row>
    <row r="877" spans="1:14" x14ac:dyDescent="0.25">
      <c r="A877" s="50" t="s">
        <v>615</v>
      </c>
      <c r="B877" s="51"/>
      <c r="C877" s="51"/>
      <c r="D877" s="51"/>
      <c r="E877" s="51"/>
      <c r="F877" s="52"/>
      <c r="G877" s="108" t="s">
        <v>588</v>
      </c>
      <c r="H877" s="53" t="s">
        <v>616</v>
      </c>
      <c r="I877" s="38"/>
      <c r="J877" s="38"/>
      <c r="K877" s="38"/>
      <c r="L877" s="24">
        <f>L879+L889</f>
        <v>122037.80000000002</v>
      </c>
      <c r="M877" s="24">
        <f t="shared" ref="M877" si="494">M879+M889</f>
        <v>122037.80000000002</v>
      </c>
      <c r="N877" s="24">
        <f t="shared" si="488"/>
        <v>100</v>
      </c>
    </row>
    <row r="878" spans="1:14" x14ac:dyDescent="0.25">
      <c r="A878" s="50" t="s">
        <v>617</v>
      </c>
      <c r="B878" s="51"/>
      <c r="C878" s="51"/>
      <c r="D878" s="51"/>
      <c r="E878" s="51"/>
      <c r="F878" s="52"/>
      <c r="G878" s="60"/>
      <c r="H878" s="53"/>
      <c r="I878" s="53"/>
      <c r="J878" s="53"/>
      <c r="K878" s="53"/>
      <c r="L878" s="24"/>
      <c r="M878" s="24"/>
      <c r="N878" s="24"/>
    </row>
    <row r="879" spans="1:14" x14ac:dyDescent="0.25">
      <c r="A879" s="50" t="s">
        <v>618</v>
      </c>
      <c r="B879" s="36"/>
      <c r="C879" s="36"/>
      <c r="D879" s="36"/>
      <c r="E879" s="36"/>
      <c r="F879" s="37"/>
      <c r="G879" s="108" t="s">
        <v>588</v>
      </c>
      <c r="H879" s="53" t="s">
        <v>619</v>
      </c>
      <c r="I879" s="53" t="s">
        <v>620</v>
      </c>
      <c r="J879" s="53"/>
      <c r="K879" s="53"/>
      <c r="L879" s="24">
        <f>L880+L885</f>
        <v>121456.50000000001</v>
      </c>
      <c r="M879" s="24">
        <f t="shared" ref="M879" si="495">M880+M885</f>
        <v>121456.50000000001</v>
      </c>
      <c r="N879" s="24">
        <f t="shared" si="488"/>
        <v>100</v>
      </c>
    </row>
    <row r="880" spans="1:14" x14ac:dyDescent="0.25">
      <c r="A880" s="50" t="s">
        <v>621</v>
      </c>
      <c r="B880" s="51"/>
      <c r="C880" s="51"/>
      <c r="D880" s="51"/>
      <c r="E880" s="51"/>
      <c r="F880" s="52"/>
      <c r="G880" s="108" t="s">
        <v>588</v>
      </c>
      <c r="H880" s="53" t="s">
        <v>619</v>
      </c>
      <c r="I880" s="53" t="s">
        <v>620</v>
      </c>
      <c r="J880" s="53"/>
      <c r="K880" s="75"/>
      <c r="L880" s="24">
        <f>L881+L884+L883</f>
        <v>120456.50000000001</v>
      </c>
      <c r="M880" s="24">
        <f t="shared" ref="M880" si="496">M881+M884+M883</f>
        <v>120456.50000000001</v>
      </c>
      <c r="N880" s="24">
        <f t="shared" si="488"/>
        <v>100</v>
      </c>
    </row>
    <row r="881" spans="1:14" x14ac:dyDescent="0.25">
      <c r="A881" s="109" t="s">
        <v>622</v>
      </c>
      <c r="B881" s="51"/>
      <c r="C881" s="51"/>
      <c r="D881" s="51"/>
      <c r="E881" s="51"/>
      <c r="F881" s="52"/>
      <c r="G881" s="60" t="s">
        <v>588</v>
      </c>
      <c r="H881" s="38" t="s">
        <v>623</v>
      </c>
      <c r="I881" s="38" t="s">
        <v>620</v>
      </c>
      <c r="J881" s="38" t="s">
        <v>441</v>
      </c>
      <c r="K881" s="86" t="s">
        <v>34</v>
      </c>
      <c r="L881" s="58">
        <f>85544.7+13694.6+6666.3</f>
        <v>105905.60000000001</v>
      </c>
      <c r="M881" s="58">
        <f t="shared" ref="M881" si="497">85544.7+13694.6+6666.3</f>
        <v>105905.60000000001</v>
      </c>
      <c r="N881" s="58">
        <f t="shared" si="488"/>
        <v>100</v>
      </c>
    </row>
    <row r="882" spans="1:14" x14ac:dyDescent="0.25">
      <c r="A882" s="109" t="s">
        <v>624</v>
      </c>
      <c r="B882" s="51"/>
      <c r="C882" s="51"/>
      <c r="D882" s="51"/>
      <c r="E882" s="51"/>
      <c r="F882" s="110"/>
      <c r="G882" s="40"/>
      <c r="H882" s="38"/>
      <c r="I882" s="38"/>
      <c r="J882" s="38"/>
      <c r="K882" s="86"/>
      <c r="L882" s="58"/>
      <c r="M882" s="58"/>
      <c r="N882" s="58"/>
    </row>
    <row r="883" spans="1:14" x14ac:dyDescent="0.25">
      <c r="A883" s="109" t="s">
        <v>625</v>
      </c>
      <c r="B883" s="51"/>
      <c r="C883" s="51"/>
      <c r="D883" s="51"/>
      <c r="E883" s="51"/>
      <c r="F883" s="110"/>
      <c r="G883" s="40" t="s">
        <v>588</v>
      </c>
      <c r="H883" s="38" t="s">
        <v>623</v>
      </c>
      <c r="I883" s="38" t="s">
        <v>229</v>
      </c>
      <c r="J883" s="38" t="s">
        <v>34</v>
      </c>
      <c r="K883" s="86" t="s">
        <v>377</v>
      </c>
      <c r="L883" s="58">
        <v>38.6</v>
      </c>
      <c r="M883" s="58">
        <v>38.6</v>
      </c>
      <c r="N883" s="58">
        <f t="shared" si="488"/>
        <v>100</v>
      </c>
    </row>
    <row r="884" spans="1:14" x14ac:dyDescent="0.25">
      <c r="A884" s="109" t="s">
        <v>626</v>
      </c>
      <c r="B884" s="51"/>
      <c r="C884" s="51"/>
      <c r="D884" s="51"/>
      <c r="E884" s="51"/>
      <c r="F884" s="110"/>
      <c r="G884" s="40" t="s">
        <v>588</v>
      </c>
      <c r="H884" s="38" t="s">
        <v>627</v>
      </c>
      <c r="I884" s="38" t="s">
        <v>620</v>
      </c>
      <c r="J884" s="38" t="s">
        <v>441</v>
      </c>
      <c r="K884" s="86" t="s">
        <v>34</v>
      </c>
      <c r="L884" s="69">
        <f>13922+266.9+3.4+320</f>
        <v>14512.3</v>
      </c>
      <c r="M884" s="69">
        <f t="shared" ref="M884" si="498">13922+266.9+3.4+320</f>
        <v>14512.3</v>
      </c>
      <c r="N884" s="58">
        <f t="shared" si="488"/>
        <v>100</v>
      </c>
    </row>
    <row r="885" spans="1:14" x14ac:dyDescent="0.25">
      <c r="A885" s="70" t="s">
        <v>628</v>
      </c>
      <c r="B885" s="54"/>
      <c r="C885" s="54"/>
      <c r="D885" s="54"/>
      <c r="E885" s="54"/>
      <c r="F885" s="55"/>
      <c r="G885" s="108" t="s">
        <v>588</v>
      </c>
      <c r="H885" s="53" t="s">
        <v>619</v>
      </c>
      <c r="I885" s="53" t="s">
        <v>620</v>
      </c>
      <c r="J885" s="103"/>
      <c r="K885" s="57"/>
      <c r="L885" s="63">
        <f>L887</f>
        <v>1000</v>
      </c>
      <c r="M885" s="63">
        <f t="shared" ref="M885" si="499">M887</f>
        <v>1000</v>
      </c>
      <c r="N885" s="24">
        <f t="shared" si="488"/>
        <v>100</v>
      </c>
    </row>
    <row r="886" spans="1:14" x14ac:dyDescent="0.25">
      <c r="A886" s="111" t="s">
        <v>629</v>
      </c>
      <c r="B886" s="54"/>
      <c r="C886" s="54"/>
      <c r="D886" s="54"/>
      <c r="E886" s="54"/>
      <c r="F886" s="112"/>
      <c r="G886" s="31"/>
      <c r="H886" s="53"/>
      <c r="I886" s="53"/>
      <c r="J886" s="103"/>
      <c r="K886" s="113"/>
      <c r="L886" s="63"/>
      <c r="M886" s="63"/>
      <c r="N886" s="63"/>
    </row>
    <row r="887" spans="1:14" x14ac:dyDescent="0.25">
      <c r="A887" s="111" t="s">
        <v>630</v>
      </c>
      <c r="B887" s="51"/>
      <c r="C887" s="51"/>
      <c r="D887" s="51"/>
      <c r="E887" s="51"/>
      <c r="F887" s="110"/>
      <c r="G887" s="40" t="s">
        <v>588</v>
      </c>
      <c r="H887" s="38" t="s">
        <v>631</v>
      </c>
      <c r="I887" s="38" t="s">
        <v>620</v>
      </c>
      <c r="J887" s="38" t="s">
        <v>441</v>
      </c>
      <c r="K887" s="114" t="s">
        <v>181</v>
      </c>
      <c r="L887" s="69">
        <v>1000</v>
      </c>
      <c r="M887" s="69">
        <v>1000</v>
      </c>
      <c r="N887" s="58">
        <f t="shared" ref="N887" si="500">M887/L887*100</f>
        <v>100</v>
      </c>
    </row>
    <row r="888" spans="1:14" x14ac:dyDescent="0.25">
      <c r="A888" s="36"/>
      <c r="B888" s="33"/>
      <c r="C888" s="33"/>
      <c r="D888" s="33"/>
      <c r="E888" s="33"/>
      <c r="F888" s="34"/>
      <c r="G888" s="60"/>
      <c r="H888" s="38"/>
      <c r="I888" s="38"/>
      <c r="J888" s="29"/>
      <c r="K888" s="104"/>
      <c r="L888" s="69"/>
      <c r="M888" s="69"/>
      <c r="N888" s="69"/>
    </row>
    <row r="889" spans="1:14" x14ac:dyDescent="0.25">
      <c r="A889" s="51" t="s">
        <v>632</v>
      </c>
      <c r="B889" s="33"/>
      <c r="C889" s="33"/>
      <c r="D889" s="33"/>
      <c r="E889" s="33"/>
      <c r="F889" s="34"/>
      <c r="G889" s="31" t="s">
        <v>588</v>
      </c>
      <c r="H889" s="53" t="s">
        <v>633</v>
      </c>
      <c r="I889" s="53" t="s">
        <v>620</v>
      </c>
      <c r="J889" s="29"/>
      <c r="K889" s="104"/>
      <c r="L889" s="63">
        <f>L890</f>
        <v>581.29999999999995</v>
      </c>
      <c r="M889" s="63">
        <f t="shared" ref="M889:M890" si="501">M890</f>
        <v>581.29999999999995</v>
      </c>
      <c r="N889" s="24">
        <f t="shared" ref="N889:N891" si="502">M889/L889*100</f>
        <v>100</v>
      </c>
    </row>
    <row r="890" spans="1:14" x14ac:dyDescent="0.25">
      <c r="A890" s="36" t="s">
        <v>628</v>
      </c>
      <c r="B890" s="33"/>
      <c r="C890" s="33"/>
      <c r="D890" s="33"/>
      <c r="E890" s="33"/>
      <c r="F890" s="34"/>
      <c r="G890" s="40" t="s">
        <v>588</v>
      </c>
      <c r="H890" s="38" t="s">
        <v>634</v>
      </c>
      <c r="I890" s="38" t="s">
        <v>620</v>
      </c>
      <c r="J890" s="29"/>
      <c r="K890" s="104"/>
      <c r="L890" s="69">
        <f>L891</f>
        <v>581.29999999999995</v>
      </c>
      <c r="M890" s="69">
        <f t="shared" si="501"/>
        <v>581.29999999999995</v>
      </c>
      <c r="N890" s="58">
        <f t="shared" si="502"/>
        <v>100</v>
      </c>
    </row>
    <row r="891" spans="1:14" x14ac:dyDescent="0.25">
      <c r="A891" s="36" t="s">
        <v>635</v>
      </c>
      <c r="B891" s="33"/>
      <c r="C891" s="33"/>
      <c r="D891" s="33"/>
      <c r="E891" s="33"/>
      <c r="F891" s="34"/>
      <c r="G891" s="40" t="s">
        <v>588</v>
      </c>
      <c r="H891" s="38" t="s">
        <v>634</v>
      </c>
      <c r="I891" s="38" t="s">
        <v>620</v>
      </c>
      <c r="J891" s="29" t="s">
        <v>441</v>
      </c>
      <c r="K891" s="104" t="s">
        <v>181</v>
      </c>
      <c r="L891" s="69">
        <f>597.9-16.6</f>
        <v>581.29999999999995</v>
      </c>
      <c r="M891" s="69">
        <f t="shared" ref="M891" si="503">597.9-16.6</f>
        <v>581.29999999999995</v>
      </c>
      <c r="N891" s="58">
        <f t="shared" si="502"/>
        <v>100</v>
      </c>
    </row>
    <row r="892" spans="1:14" x14ac:dyDescent="0.25">
      <c r="A892" s="36"/>
      <c r="B892" s="33"/>
      <c r="C892" s="33"/>
      <c r="D892" s="33"/>
      <c r="E892" s="33"/>
      <c r="F892" s="34"/>
      <c r="G892" s="60"/>
      <c r="H892" s="38"/>
      <c r="I892" s="38"/>
      <c r="J892" s="29"/>
      <c r="K892" s="104"/>
      <c r="L892" s="69"/>
      <c r="M892" s="69"/>
      <c r="N892" s="69"/>
    </row>
    <row r="893" spans="1:14" x14ac:dyDescent="0.25">
      <c r="A893" s="78" t="s">
        <v>636</v>
      </c>
      <c r="B893" s="115"/>
      <c r="C893" s="115"/>
      <c r="D893" s="115"/>
      <c r="E893" s="115"/>
      <c r="F893" s="116"/>
      <c r="G893" s="81" t="s">
        <v>637</v>
      </c>
      <c r="H893" s="82"/>
      <c r="I893" s="82"/>
      <c r="J893" s="82"/>
      <c r="K893" s="82"/>
      <c r="L893" s="107">
        <f>L895</f>
        <v>43487.3</v>
      </c>
      <c r="M893" s="107">
        <f t="shared" ref="M893" si="504">M895</f>
        <v>43487.3</v>
      </c>
      <c r="N893" s="24">
        <f t="shared" ref="N893" si="505">M893/L893*100</f>
        <v>100</v>
      </c>
    </row>
    <row r="894" spans="1:14" x14ac:dyDescent="0.25">
      <c r="A894" s="50" t="s">
        <v>263</v>
      </c>
      <c r="B894" s="51"/>
      <c r="C894" s="51"/>
      <c r="D894" s="51"/>
      <c r="E894" s="51"/>
      <c r="F894" s="52"/>
      <c r="G894" s="28"/>
      <c r="H894" s="53"/>
      <c r="I894" s="53"/>
      <c r="J894" s="53"/>
      <c r="K894" s="53"/>
      <c r="L894" s="24"/>
      <c r="M894" s="24"/>
      <c r="N894" s="24"/>
    </row>
    <row r="895" spans="1:14" x14ac:dyDescent="0.25">
      <c r="A895" s="50" t="s">
        <v>638</v>
      </c>
      <c r="B895" s="51"/>
      <c r="C895" s="51"/>
      <c r="D895" s="51"/>
      <c r="E895" s="51"/>
      <c r="F895" s="52"/>
      <c r="G895" s="83" t="s">
        <v>637</v>
      </c>
      <c r="H895" s="53" t="s">
        <v>639</v>
      </c>
      <c r="I895" s="53"/>
      <c r="J895" s="53"/>
      <c r="K895" s="53"/>
      <c r="L895" s="24">
        <f>L897+L984+L1025</f>
        <v>43487.3</v>
      </c>
      <c r="M895" s="24">
        <f t="shared" ref="M895" si="506">M897+M984+M1025</f>
        <v>43487.3</v>
      </c>
      <c r="N895" s="24">
        <f t="shared" ref="N895" si="507">M895/L895*100</f>
        <v>100</v>
      </c>
    </row>
    <row r="896" spans="1:14" x14ac:dyDescent="0.25">
      <c r="A896" s="50" t="s">
        <v>640</v>
      </c>
      <c r="B896" s="51"/>
      <c r="C896" s="51"/>
      <c r="D896" s="51"/>
      <c r="E896" s="51"/>
      <c r="F896" s="52"/>
      <c r="G896" s="28"/>
      <c r="H896" s="53"/>
      <c r="I896" s="53"/>
      <c r="J896" s="53"/>
      <c r="K896" s="53"/>
      <c r="L896" s="24"/>
      <c r="M896" s="24"/>
      <c r="N896" s="24"/>
    </row>
    <row r="897" spans="1:14" x14ac:dyDescent="0.25">
      <c r="A897" s="50" t="s">
        <v>641</v>
      </c>
      <c r="B897" s="51"/>
      <c r="C897" s="51"/>
      <c r="D897" s="51"/>
      <c r="E897" s="51"/>
      <c r="F897" s="52"/>
      <c r="G897" s="83" t="s">
        <v>637</v>
      </c>
      <c r="H897" s="53" t="s">
        <v>642</v>
      </c>
      <c r="I897" s="53"/>
      <c r="J897" s="53"/>
      <c r="K897" s="53"/>
      <c r="L897" s="24">
        <f>L898+L926+L955</f>
        <v>19649.3</v>
      </c>
      <c r="M897" s="24">
        <f t="shared" ref="M897" si="508">M898+M926+M955</f>
        <v>19649.3</v>
      </c>
      <c r="N897" s="24">
        <f t="shared" ref="N897:N898" si="509">M897/L897*100</f>
        <v>100</v>
      </c>
    </row>
    <row r="898" spans="1:14" x14ac:dyDescent="0.25">
      <c r="A898" s="50" t="s">
        <v>643</v>
      </c>
      <c r="B898" s="51"/>
      <c r="C898" s="51"/>
      <c r="D898" s="51"/>
      <c r="E898" s="51"/>
      <c r="F898" s="52"/>
      <c r="G898" s="83" t="s">
        <v>637</v>
      </c>
      <c r="H898" s="53" t="s">
        <v>644</v>
      </c>
      <c r="I898" s="53"/>
      <c r="J898" s="53"/>
      <c r="K898" s="53"/>
      <c r="L898" s="24">
        <f>L900+L905+L916+L909</f>
        <v>7410.2999999999993</v>
      </c>
      <c r="M898" s="24">
        <f t="shared" ref="M898" si="510">M900+M905+M916+M909</f>
        <v>7410.2999999999993</v>
      </c>
      <c r="N898" s="24">
        <f t="shared" si="509"/>
        <v>100</v>
      </c>
    </row>
    <row r="899" spans="1:14" x14ac:dyDescent="0.25">
      <c r="A899" s="32" t="s">
        <v>26</v>
      </c>
      <c r="B899" s="51"/>
      <c r="C899" s="51"/>
      <c r="D899" s="51"/>
      <c r="E899" s="54"/>
      <c r="F899" s="55"/>
      <c r="G899" s="83"/>
      <c r="H899" s="53"/>
      <c r="I899" s="53"/>
      <c r="J899" s="53"/>
      <c r="K899" s="53"/>
      <c r="L899" s="74"/>
      <c r="M899" s="74"/>
      <c r="N899" s="74"/>
    </row>
    <row r="900" spans="1:14" x14ac:dyDescent="0.25">
      <c r="A900" s="32" t="s">
        <v>27</v>
      </c>
      <c r="B900" s="51"/>
      <c r="C900" s="51"/>
      <c r="D900" s="51"/>
      <c r="E900" s="54"/>
      <c r="F900" s="55"/>
      <c r="G900" s="83" t="s">
        <v>637</v>
      </c>
      <c r="H900" s="53" t="s">
        <v>645</v>
      </c>
      <c r="I900" s="53" t="s">
        <v>31</v>
      </c>
      <c r="J900" s="53"/>
      <c r="K900" s="53"/>
      <c r="L900" s="74">
        <f>L902</f>
        <v>6340</v>
      </c>
      <c r="M900" s="74">
        <f t="shared" ref="M900" si="511">M902</f>
        <v>6340</v>
      </c>
      <c r="N900" s="24">
        <f t="shared" ref="N900" si="512">M900/L900*100</f>
        <v>100</v>
      </c>
    </row>
    <row r="901" spans="1:14" x14ac:dyDescent="0.25">
      <c r="A901" s="35" t="s">
        <v>29</v>
      </c>
      <c r="B901" s="51"/>
      <c r="C901" s="51"/>
      <c r="D901" s="51"/>
      <c r="E901" s="54"/>
      <c r="F901" s="55"/>
      <c r="G901" s="83"/>
      <c r="H901" s="38"/>
      <c r="I901" s="38"/>
      <c r="J901" s="38"/>
      <c r="K901" s="38"/>
      <c r="L901" s="74"/>
      <c r="M901" s="74"/>
      <c r="N901" s="74"/>
    </row>
    <row r="902" spans="1:14" x14ac:dyDescent="0.25">
      <c r="A902" s="35" t="s">
        <v>30</v>
      </c>
      <c r="B902" s="51"/>
      <c r="C902" s="51"/>
      <c r="D902" s="51"/>
      <c r="E902" s="54"/>
      <c r="F902" s="55"/>
      <c r="G902" s="85" t="s">
        <v>637</v>
      </c>
      <c r="H902" s="38" t="s">
        <v>645</v>
      </c>
      <c r="I902" s="38" t="s">
        <v>31</v>
      </c>
      <c r="J902" s="38"/>
      <c r="K902" s="38"/>
      <c r="L902" s="58">
        <f>L903</f>
        <v>6340</v>
      </c>
      <c r="M902" s="58">
        <f t="shared" ref="M902" si="513">M903</f>
        <v>6340</v>
      </c>
      <c r="N902" s="58">
        <f t="shared" ref="N902:N903" si="514">M902/L902*100</f>
        <v>100</v>
      </c>
    </row>
    <row r="903" spans="1:14" x14ac:dyDescent="0.25">
      <c r="A903" s="35" t="s">
        <v>646</v>
      </c>
      <c r="B903" s="51"/>
      <c r="C903" s="51"/>
      <c r="D903" s="51"/>
      <c r="E903" s="54"/>
      <c r="F903" s="55"/>
      <c r="G903" s="85" t="s">
        <v>637</v>
      </c>
      <c r="H903" s="38" t="s">
        <v>645</v>
      </c>
      <c r="I903" s="38" t="s">
        <v>31</v>
      </c>
      <c r="J903" s="38" t="s">
        <v>647</v>
      </c>
      <c r="K903" s="38" t="s">
        <v>34</v>
      </c>
      <c r="L903" s="58">
        <v>6340</v>
      </c>
      <c r="M903" s="58">
        <v>6340</v>
      </c>
      <c r="N903" s="58">
        <f t="shared" si="514"/>
        <v>100</v>
      </c>
    </row>
    <row r="904" spans="1:14" x14ac:dyDescent="0.25">
      <c r="A904" s="32" t="s">
        <v>26</v>
      </c>
      <c r="B904" s="51"/>
      <c r="C904" s="51"/>
      <c r="D904" s="51"/>
      <c r="E904" s="54"/>
      <c r="F904" s="55"/>
      <c r="G904" s="83"/>
      <c r="H904" s="53"/>
      <c r="I904" s="53"/>
      <c r="J904" s="53"/>
      <c r="K904" s="53"/>
      <c r="L904" s="74"/>
      <c r="M904" s="74"/>
      <c r="N904" s="74"/>
    </row>
    <row r="905" spans="1:14" x14ac:dyDescent="0.25">
      <c r="A905" s="32" t="s">
        <v>27</v>
      </c>
      <c r="B905" s="51"/>
      <c r="C905" s="51"/>
      <c r="D905" s="51"/>
      <c r="E905" s="54"/>
      <c r="F905" s="55"/>
      <c r="G905" s="83" t="s">
        <v>637</v>
      </c>
      <c r="H905" s="53" t="s">
        <v>648</v>
      </c>
      <c r="I905" s="53" t="s">
        <v>31</v>
      </c>
      <c r="J905" s="53"/>
      <c r="K905" s="53"/>
      <c r="L905" s="74">
        <f>L907</f>
        <v>782.9</v>
      </c>
      <c r="M905" s="74">
        <f t="shared" ref="M905" si="515">M907</f>
        <v>782.9</v>
      </c>
      <c r="N905" s="24">
        <f t="shared" ref="N905" si="516">M905/L905*100</f>
        <v>100</v>
      </c>
    </row>
    <row r="906" spans="1:14" x14ac:dyDescent="0.25">
      <c r="A906" s="35" t="s">
        <v>183</v>
      </c>
      <c r="B906" s="51"/>
      <c r="C906" s="51"/>
      <c r="D906" s="51"/>
      <c r="E906" s="54"/>
      <c r="F906" s="55"/>
      <c r="G906" s="83"/>
      <c r="H906" s="38"/>
      <c r="I906" s="38"/>
      <c r="J906" s="38"/>
      <c r="K906" s="38"/>
      <c r="L906" s="74"/>
      <c r="M906" s="74"/>
      <c r="N906" s="74"/>
    </row>
    <row r="907" spans="1:14" x14ac:dyDescent="0.25">
      <c r="A907" s="35" t="s">
        <v>184</v>
      </c>
      <c r="B907" s="51"/>
      <c r="C907" s="51"/>
      <c r="D907" s="51"/>
      <c r="E907" s="54"/>
      <c r="F907" s="55"/>
      <c r="G907" s="85" t="s">
        <v>637</v>
      </c>
      <c r="H907" s="38" t="s">
        <v>648</v>
      </c>
      <c r="I907" s="38" t="s">
        <v>31</v>
      </c>
      <c r="J907" s="38"/>
      <c r="K907" s="38"/>
      <c r="L907" s="58">
        <f>L908</f>
        <v>782.9</v>
      </c>
      <c r="M907" s="58">
        <f t="shared" ref="M907" si="517">M908</f>
        <v>782.9</v>
      </c>
      <c r="N907" s="58">
        <f t="shared" ref="N907:N909" si="518">M907/L907*100</f>
        <v>100</v>
      </c>
    </row>
    <row r="908" spans="1:14" x14ac:dyDescent="0.25">
      <c r="A908" s="35" t="s">
        <v>646</v>
      </c>
      <c r="B908" s="51"/>
      <c r="C908" s="51"/>
      <c r="D908" s="51"/>
      <c r="E908" s="54"/>
      <c r="F908" s="55"/>
      <c r="G908" s="85" t="s">
        <v>637</v>
      </c>
      <c r="H908" s="38" t="s">
        <v>648</v>
      </c>
      <c r="I908" s="38" t="s">
        <v>31</v>
      </c>
      <c r="J908" s="38" t="s">
        <v>647</v>
      </c>
      <c r="K908" s="38" t="s">
        <v>34</v>
      </c>
      <c r="L908" s="58">
        <v>782.9</v>
      </c>
      <c r="M908" s="58">
        <v>782.9</v>
      </c>
      <c r="N908" s="58">
        <f t="shared" si="518"/>
        <v>100</v>
      </c>
    </row>
    <row r="909" spans="1:14" x14ac:dyDescent="0.25">
      <c r="A909" s="50" t="s">
        <v>185</v>
      </c>
      <c r="B909" s="36"/>
      <c r="C909" s="36"/>
      <c r="D909" s="36"/>
      <c r="E909" s="36"/>
      <c r="F909" s="37"/>
      <c r="G909" s="31" t="s">
        <v>637</v>
      </c>
      <c r="H909" s="53" t="s">
        <v>649</v>
      </c>
      <c r="I909" s="38"/>
      <c r="J909" s="38"/>
      <c r="K909" s="38"/>
      <c r="L909" s="24">
        <f>L911</f>
        <v>47.4</v>
      </c>
      <c r="M909" s="24">
        <f t="shared" ref="M909" si="519">M911</f>
        <v>47.4</v>
      </c>
      <c r="N909" s="24">
        <f t="shared" si="518"/>
        <v>100</v>
      </c>
    </row>
    <row r="910" spans="1:14" x14ac:dyDescent="0.25">
      <c r="A910" s="32" t="s">
        <v>26</v>
      </c>
      <c r="B910" s="51"/>
      <c r="C910" s="51"/>
      <c r="D910" s="51"/>
      <c r="E910" s="51"/>
      <c r="F910" s="52"/>
      <c r="G910" s="28"/>
      <c r="H910" s="38"/>
      <c r="I910" s="38"/>
      <c r="J910" s="38"/>
      <c r="K910" s="38"/>
      <c r="L910" s="58"/>
      <c r="M910" s="58"/>
      <c r="N910" s="58"/>
    </row>
    <row r="911" spans="1:14" x14ac:dyDescent="0.25">
      <c r="A911" s="32" t="s">
        <v>27</v>
      </c>
      <c r="B911" s="51"/>
      <c r="C911" s="51"/>
      <c r="D911" s="51"/>
      <c r="E911" s="51"/>
      <c r="F911" s="52"/>
      <c r="G911" s="31" t="s">
        <v>637</v>
      </c>
      <c r="H911" s="53" t="s">
        <v>649</v>
      </c>
      <c r="I911" s="53" t="s">
        <v>31</v>
      </c>
      <c r="J911" s="38"/>
      <c r="K911" s="38"/>
      <c r="L911" s="24">
        <f>L913</f>
        <v>47.4</v>
      </c>
      <c r="M911" s="24">
        <f t="shared" ref="M911" si="520">M913</f>
        <v>47.4</v>
      </c>
      <c r="N911" s="24">
        <f t="shared" ref="N911" si="521">M911/L911*100</f>
        <v>100</v>
      </c>
    </row>
    <row r="912" spans="1:14" x14ac:dyDescent="0.25">
      <c r="A912" s="35" t="s">
        <v>29</v>
      </c>
      <c r="B912" s="36"/>
      <c r="C912" s="36"/>
      <c r="D912" s="36"/>
      <c r="E912" s="36"/>
      <c r="F912" s="37"/>
      <c r="G912" s="28"/>
      <c r="H912" s="38"/>
      <c r="I912" s="38"/>
      <c r="J912" s="38"/>
      <c r="K912" s="38"/>
      <c r="L912" s="58"/>
      <c r="M912" s="58"/>
      <c r="N912" s="58"/>
    </row>
    <row r="913" spans="1:14" x14ac:dyDescent="0.25">
      <c r="A913" s="35" t="s">
        <v>30</v>
      </c>
      <c r="B913" s="36"/>
      <c r="C913" s="36"/>
      <c r="D913" s="36"/>
      <c r="E913" s="36"/>
      <c r="F913" s="37"/>
      <c r="G913" s="40" t="s">
        <v>637</v>
      </c>
      <c r="H913" s="38" t="s">
        <v>649</v>
      </c>
      <c r="I913" s="38" t="s">
        <v>31</v>
      </c>
      <c r="J913" s="38" t="s">
        <v>647</v>
      </c>
      <c r="K913" s="38" t="s">
        <v>34</v>
      </c>
      <c r="L913" s="58">
        <f>L914</f>
        <v>47.4</v>
      </c>
      <c r="M913" s="58">
        <f t="shared" ref="M913" si="522">M914</f>
        <v>47.4</v>
      </c>
      <c r="N913" s="58">
        <f t="shared" ref="N913:N914" si="523">M913/L913*100</f>
        <v>100</v>
      </c>
    </row>
    <row r="914" spans="1:14" x14ac:dyDescent="0.25">
      <c r="A914" s="35" t="s">
        <v>646</v>
      </c>
      <c r="B914" s="36"/>
      <c r="C914" s="36"/>
      <c r="D914" s="36"/>
      <c r="E914" s="36"/>
      <c r="F914" s="37"/>
      <c r="G914" s="40" t="s">
        <v>637</v>
      </c>
      <c r="H914" s="38" t="s">
        <v>649</v>
      </c>
      <c r="I914" s="38" t="s">
        <v>31</v>
      </c>
      <c r="J914" s="38" t="s">
        <v>647</v>
      </c>
      <c r="K914" s="38" t="s">
        <v>34</v>
      </c>
      <c r="L914" s="58">
        <v>47.4</v>
      </c>
      <c r="M914" s="58">
        <v>47.4</v>
      </c>
      <c r="N914" s="58">
        <f t="shared" si="523"/>
        <v>100</v>
      </c>
    </row>
    <row r="915" spans="1:14" x14ac:dyDescent="0.25">
      <c r="A915" s="35"/>
      <c r="B915" s="51"/>
      <c r="C915" s="51"/>
      <c r="D915" s="51"/>
      <c r="E915" s="54"/>
      <c r="F915" s="55"/>
      <c r="G915" s="85"/>
      <c r="H915" s="38"/>
      <c r="I915" s="38"/>
      <c r="J915" s="38"/>
      <c r="K915" s="38"/>
      <c r="L915" s="58"/>
      <c r="M915" s="58"/>
      <c r="N915" s="58"/>
    </row>
    <row r="916" spans="1:14" x14ac:dyDescent="0.25">
      <c r="A916" s="41" t="s">
        <v>35</v>
      </c>
      <c r="B916" s="42"/>
      <c r="C916" s="42"/>
      <c r="D916" s="42"/>
      <c r="E916" s="42"/>
      <c r="F916" s="43"/>
      <c r="G916" s="83" t="s">
        <v>637</v>
      </c>
      <c r="H916" s="44" t="s">
        <v>650</v>
      </c>
      <c r="I916" s="44" t="s">
        <v>31</v>
      </c>
      <c r="J916" s="44"/>
      <c r="K916" s="44"/>
      <c r="L916" s="45">
        <f>L918+L922</f>
        <v>240</v>
      </c>
      <c r="M916" s="45">
        <f t="shared" ref="M916" si="524">M918+M922</f>
        <v>240</v>
      </c>
      <c r="N916" s="24">
        <f t="shared" ref="N916:N920" si="525">M916/L916*100</f>
        <v>100</v>
      </c>
    </row>
    <row r="917" spans="1:14" x14ac:dyDescent="0.25">
      <c r="A917" s="46" t="s">
        <v>37</v>
      </c>
      <c r="B917" s="42"/>
      <c r="C917" s="42"/>
      <c r="D917" s="42"/>
      <c r="E917" s="42"/>
      <c r="F917" s="43"/>
      <c r="G917" s="31"/>
      <c r="H917" s="44"/>
      <c r="I917" s="44"/>
      <c r="J917" s="44"/>
      <c r="K917" s="44"/>
      <c r="L917" s="45"/>
      <c r="M917" s="45"/>
      <c r="N917" s="45"/>
    </row>
    <row r="918" spans="1:14" x14ac:dyDescent="0.25">
      <c r="A918" s="46" t="s">
        <v>651</v>
      </c>
      <c r="B918" s="42"/>
      <c r="C918" s="42"/>
      <c r="D918" s="42"/>
      <c r="E918" s="42"/>
      <c r="F918" s="43"/>
      <c r="G918" s="83" t="s">
        <v>637</v>
      </c>
      <c r="H918" s="44" t="s">
        <v>650</v>
      </c>
      <c r="I918" s="44" t="s">
        <v>31</v>
      </c>
      <c r="J918" s="44"/>
      <c r="K918" s="44"/>
      <c r="L918" s="45">
        <f>L919</f>
        <v>228</v>
      </c>
      <c r="M918" s="45">
        <f t="shared" ref="M918:M919" si="526">M919</f>
        <v>228</v>
      </c>
      <c r="N918" s="24">
        <f t="shared" si="525"/>
        <v>100</v>
      </c>
    </row>
    <row r="919" spans="1:14" x14ac:dyDescent="0.25">
      <c r="A919" s="47" t="s">
        <v>39</v>
      </c>
      <c r="B919" s="42"/>
      <c r="C919" s="42"/>
      <c r="D919" s="42"/>
      <c r="E919" s="42"/>
      <c r="F919" s="43"/>
      <c r="G919" s="85" t="s">
        <v>637</v>
      </c>
      <c r="H919" s="48" t="s">
        <v>650</v>
      </c>
      <c r="I919" s="48" t="s">
        <v>31</v>
      </c>
      <c r="J919" s="48"/>
      <c r="K919" s="48"/>
      <c r="L919" s="49">
        <f>L920</f>
        <v>228</v>
      </c>
      <c r="M919" s="49">
        <f t="shared" si="526"/>
        <v>228</v>
      </c>
      <c r="N919" s="58">
        <f t="shared" si="525"/>
        <v>100</v>
      </c>
    </row>
    <row r="920" spans="1:14" x14ac:dyDescent="0.25">
      <c r="A920" s="35" t="s">
        <v>646</v>
      </c>
      <c r="B920" s="42"/>
      <c r="C920" s="42"/>
      <c r="D920" s="42"/>
      <c r="E920" s="42"/>
      <c r="F920" s="43"/>
      <c r="G920" s="85" t="s">
        <v>637</v>
      </c>
      <c r="H920" s="48" t="s">
        <v>650</v>
      </c>
      <c r="I920" s="48" t="s">
        <v>31</v>
      </c>
      <c r="J920" s="48" t="s">
        <v>647</v>
      </c>
      <c r="K920" s="48" t="s">
        <v>34</v>
      </c>
      <c r="L920" s="49">
        <v>228</v>
      </c>
      <c r="M920" s="49">
        <v>228</v>
      </c>
      <c r="N920" s="58">
        <f t="shared" si="525"/>
        <v>100</v>
      </c>
    </row>
    <row r="921" spans="1:14" x14ac:dyDescent="0.25">
      <c r="A921" s="46" t="s">
        <v>40</v>
      </c>
      <c r="B921" s="42"/>
      <c r="C921" s="42"/>
      <c r="D921" s="42"/>
      <c r="E921" s="42"/>
      <c r="F921" s="43"/>
      <c r="G921" s="28"/>
      <c r="H921" s="48"/>
      <c r="I921" s="48"/>
      <c r="J921" s="48"/>
      <c r="K921" s="48"/>
      <c r="L921" s="49"/>
      <c r="M921" s="49"/>
      <c r="N921" s="49"/>
    </row>
    <row r="922" spans="1:14" x14ac:dyDescent="0.25">
      <c r="A922" s="46" t="s">
        <v>651</v>
      </c>
      <c r="B922" s="42"/>
      <c r="C922" s="42"/>
      <c r="D922" s="42"/>
      <c r="E922" s="42"/>
      <c r="F922" s="43"/>
      <c r="G922" s="83" t="s">
        <v>637</v>
      </c>
      <c r="H922" s="44" t="s">
        <v>650</v>
      </c>
      <c r="I922" s="44" t="s">
        <v>31</v>
      </c>
      <c r="J922" s="48"/>
      <c r="K922" s="48"/>
      <c r="L922" s="45">
        <f>L923</f>
        <v>12</v>
      </c>
      <c r="M922" s="45">
        <f t="shared" ref="M922:M923" si="527">M923</f>
        <v>12</v>
      </c>
      <c r="N922" s="24">
        <f t="shared" ref="N922:N924" si="528">M922/L922*100</f>
        <v>100</v>
      </c>
    </row>
    <row r="923" spans="1:14" x14ac:dyDescent="0.25">
      <c r="A923" s="47" t="s">
        <v>39</v>
      </c>
      <c r="B923" s="42"/>
      <c r="C923" s="42"/>
      <c r="D923" s="42"/>
      <c r="E923" s="42"/>
      <c r="F923" s="43"/>
      <c r="G923" s="85" t="s">
        <v>637</v>
      </c>
      <c r="H923" s="48" t="s">
        <v>650</v>
      </c>
      <c r="I923" s="48" t="s">
        <v>31</v>
      </c>
      <c r="J923" s="48"/>
      <c r="K923" s="48"/>
      <c r="L923" s="49">
        <f>L924</f>
        <v>12</v>
      </c>
      <c r="M923" s="49">
        <f t="shared" si="527"/>
        <v>12</v>
      </c>
      <c r="N923" s="58">
        <f t="shared" si="528"/>
        <v>100</v>
      </c>
    </row>
    <row r="924" spans="1:14" x14ac:dyDescent="0.25">
      <c r="A924" s="35" t="s">
        <v>646</v>
      </c>
      <c r="B924" s="42"/>
      <c r="C924" s="42"/>
      <c r="D924" s="42"/>
      <c r="E924" s="42"/>
      <c r="F924" s="43"/>
      <c r="G924" s="85" t="s">
        <v>637</v>
      </c>
      <c r="H924" s="48" t="s">
        <v>650</v>
      </c>
      <c r="I924" s="48" t="s">
        <v>31</v>
      </c>
      <c r="J924" s="48" t="s">
        <v>647</v>
      </c>
      <c r="K924" s="48" t="s">
        <v>34</v>
      </c>
      <c r="L924" s="49">
        <v>12</v>
      </c>
      <c r="M924" s="49">
        <v>12</v>
      </c>
      <c r="N924" s="58">
        <f t="shared" si="528"/>
        <v>100</v>
      </c>
    </row>
    <row r="925" spans="1:14" x14ac:dyDescent="0.25">
      <c r="A925" s="35"/>
      <c r="B925" s="51"/>
      <c r="C925" s="51"/>
      <c r="D925" s="51"/>
      <c r="E925" s="54"/>
      <c r="F925" s="55"/>
      <c r="G925" s="85"/>
      <c r="H925" s="38"/>
      <c r="I925" s="38"/>
      <c r="J925" s="38"/>
      <c r="K925" s="38"/>
      <c r="L925" s="58"/>
      <c r="M925" s="58"/>
      <c r="N925" s="58"/>
    </row>
    <row r="926" spans="1:14" x14ac:dyDescent="0.25">
      <c r="A926" s="50" t="s">
        <v>652</v>
      </c>
      <c r="B926" s="67"/>
      <c r="C926" s="67"/>
      <c r="D926" s="67"/>
      <c r="E926" s="67"/>
      <c r="F926" s="68"/>
      <c r="G926" s="83" t="s">
        <v>637</v>
      </c>
      <c r="H926" s="56" t="s">
        <v>653</v>
      </c>
      <c r="I926" s="56"/>
      <c r="J926" s="56"/>
      <c r="K926" s="53"/>
      <c r="L926" s="74">
        <f>L928+L945+L933+L937</f>
        <v>7375.9</v>
      </c>
      <c r="M926" s="74">
        <f t="shared" ref="M926" si="529">M928+M945+M933+M937</f>
        <v>7375.9</v>
      </c>
      <c r="N926" s="24">
        <f t="shared" ref="N926" si="530">M926/L926*100</f>
        <v>100</v>
      </c>
    </row>
    <row r="927" spans="1:14" x14ac:dyDescent="0.25">
      <c r="A927" s="32" t="s">
        <v>26</v>
      </c>
      <c r="B927" s="67"/>
      <c r="C927" s="67"/>
      <c r="D927" s="67"/>
      <c r="E927" s="67"/>
      <c r="F927" s="68"/>
      <c r="G927" s="83"/>
      <c r="H927" s="56"/>
      <c r="I927" s="56"/>
      <c r="J927" s="56"/>
      <c r="K927" s="53"/>
      <c r="L927" s="74"/>
      <c r="M927" s="74"/>
      <c r="N927" s="74"/>
    </row>
    <row r="928" spans="1:14" x14ac:dyDescent="0.25">
      <c r="A928" s="32" t="s">
        <v>27</v>
      </c>
      <c r="B928" s="67"/>
      <c r="C928" s="67"/>
      <c r="D928" s="67"/>
      <c r="E928" s="67"/>
      <c r="F928" s="68"/>
      <c r="G928" s="83" t="s">
        <v>637</v>
      </c>
      <c r="H928" s="56" t="s">
        <v>654</v>
      </c>
      <c r="I928" s="56" t="s">
        <v>31</v>
      </c>
      <c r="J928" s="56"/>
      <c r="K928" s="53"/>
      <c r="L928" s="74">
        <f>L930</f>
        <v>6265.2</v>
      </c>
      <c r="M928" s="74">
        <f t="shared" ref="M928" si="531">M930</f>
        <v>6265.2</v>
      </c>
      <c r="N928" s="24">
        <f t="shared" ref="N928" si="532">M928/L928*100</f>
        <v>100</v>
      </c>
    </row>
    <row r="929" spans="1:14" x14ac:dyDescent="0.25">
      <c r="A929" s="35" t="s">
        <v>29</v>
      </c>
      <c r="B929" s="67"/>
      <c r="C929" s="67"/>
      <c r="D929" s="67"/>
      <c r="E929" s="67"/>
      <c r="F929" s="68"/>
      <c r="G929" s="83"/>
      <c r="H929" s="56"/>
      <c r="I929" s="56"/>
      <c r="J929" s="56"/>
      <c r="K929" s="53"/>
      <c r="L929" s="74"/>
      <c r="M929" s="74"/>
      <c r="N929" s="74"/>
    </row>
    <row r="930" spans="1:14" x14ac:dyDescent="0.25">
      <c r="A930" s="35" t="s">
        <v>30</v>
      </c>
      <c r="B930" s="67"/>
      <c r="C930" s="67"/>
      <c r="D930" s="67"/>
      <c r="E930" s="67"/>
      <c r="F930" s="68"/>
      <c r="G930" s="85" t="s">
        <v>637</v>
      </c>
      <c r="H930" s="57" t="s">
        <v>654</v>
      </c>
      <c r="I930" s="57" t="s">
        <v>31</v>
      </c>
      <c r="J930" s="57"/>
      <c r="K930" s="38"/>
      <c r="L930" s="117">
        <f>L931</f>
        <v>6265.2</v>
      </c>
      <c r="M930" s="117">
        <f t="shared" ref="M930" si="533">M931</f>
        <v>6265.2</v>
      </c>
      <c r="N930" s="58">
        <f t="shared" ref="N930:N931" si="534">M930/L930*100</f>
        <v>100</v>
      </c>
    </row>
    <row r="931" spans="1:14" x14ac:dyDescent="0.25">
      <c r="A931" s="35" t="s">
        <v>646</v>
      </c>
      <c r="B931" s="67"/>
      <c r="C931" s="67"/>
      <c r="D931" s="67"/>
      <c r="E931" s="67"/>
      <c r="F931" s="68"/>
      <c r="G931" s="85" t="s">
        <v>637</v>
      </c>
      <c r="H931" s="57" t="s">
        <v>654</v>
      </c>
      <c r="I931" s="57" t="s">
        <v>31</v>
      </c>
      <c r="J931" s="57" t="s">
        <v>647</v>
      </c>
      <c r="K931" s="38" t="s">
        <v>34</v>
      </c>
      <c r="L931" s="117">
        <v>6265.2</v>
      </c>
      <c r="M931" s="117">
        <v>6265.2</v>
      </c>
      <c r="N931" s="58">
        <f t="shared" si="534"/>
        <v>100</v>
      </c>
    </row>
    <row r="932" spans="1:14" x14ac:dyDescent="0.25">
      <c r="A932" s="32" t="s">
        <v>26</v>
      </c>
      <c r="B932" s="67"/>
      <c r="C932" s="67"/>
      <c r="D932" s="67"/>
      <c r="E932" s="67"/>
      <c r="F932" s="68"/>
      <c r="G932" s="83"/>
      <c r="H932" s="56"/>
      <c r="I932" s="56"/>
      <c r="J932" s="56"/>
      <c r="K932" s="53"/>
      <c r="L932" s="74"/>
      <c r="M932" s="74"/>
      <c r="N932" s="74"/>
    </row>
    <row r="933" spans="1:14" x14ac:dyDescent="0.25">
      <c r="A933" s="32" t="s">
        <v>27</v>
      </c>
      <c r="B933" s="67"/>
      <c r="C933" s="67"/>
      <c r="D933" s="67"/>
      <c r="E933" s="67"/>
      <c r="F933" s="68"/>
      <c r="G933" s="83" t="s">
        <v>637</v>
      </c>
      <c r="H933" s="56" t="s">
        <v>655</v>
      </c>
      <c r="I933" s="56" t="s">
        <v>31</v>
      </c>
      <c r="J933" s="56"/>
      <c r="K933" s="53"/>
      <c r="L933" s="74">
        <f>L935</f>
        <v>891.9</v>
      </c>
      <c r="M933" s="74">
        <f t="shared" ref="M933" si="535">M935</f>
        <v>891.9</v>
      </c>
      <c r="N933" s="24">
        <f t="shared" ref="N933" si="536">M933/L933*100</f>
        <v>100</v>
      </c>
    </row>
    <row r="934" spans="1:14" x14ac:dyDescent="0.25">
      <c r="A934" s="35" t="s">
        <v>183</v>
      </c>
      <c r="B934" s="67"/>
      <c r="C934" s="67"/>
      <c r="D934" s="67"/>
      <c r="E934" s="67"/>
      <c r="F934" s="68"/>
      <c r="G934" s="83"/>
      <c r="H934" s="56"/>
      <c r="I934" s="56"/>
      <c r="J934" s="56"/>
      <c r="K934" s="53"/>
      <c r="L934" s="74"/>
      <c r="M934" s="74"/>
      <c r="N934" s="74"/>
    </row>
    <row r="935" spans="1:14" x14ac:dyDescent="0.25">
      <c r="A935" s="35" t="s">
        <v>184</v>
      </c>
      <c r="B935" s="67"/>
      <c r="C935" s="67"/>
      <c r="D935" s="67"/>
      <c r="E935" s="67"/>
      <c r="F935" s="68"/>
      <c r="G935" s="85" t="s">
        <v>637</v>
      </c>
      <c r="H935" s="57" t="s">
        <v>655</v>
      </c>
      <c r="I935" s="57" t="s">
        <v>31</v>
      </c>
      <c r="J935" s="57"/>
      <c r="K935" s="38"/>
      <c r="L935" s="117">
        <f>L936</f>
        <v>891.9</v>
      </c>
      <c r="M935" s="117">
        <f t="shared" ref="M935" si="537">M936</f>
        <v>891.9</v>
      </c>
      <c r="N935" s="58">
        <f t="shared" ref="N935:N937" si="538">M935/L935*100</f>
        <v>100</v>
      </c>
    </row>
    <row r="936" spans="1:14" x14ac:dyDescent="0.25">
      <c r="A936" s="35" t="s">
        <v>646</v>
      </c>
      <c r="B936" s="67"/>
      <c r="C936" s="67"/>
      <c r="D936" s="67"/>
      <c r="E936" s="67"/>
      <c r="F936" s="68"/>
      <c r="G936" s="85" t="s">
        <v>637</v>
      </c>
      <c r="H936" s="57" t="s">
        <v>655</v>
      </c>
      <c r="I936" s="57" t="s">
        <v>31</v>
      </c>
      <c r="J936" s="57" t="s">
        <v>647</v>
      </c>
      <c r="K936" s="38" t="s">
        <v>34</v>
      </c>
      <c r="L936" s="117">
        <v>891.9</v>
      </c>
      <c r="M936" s="117">
        <v>891.9</v>
      </c>
      <c r="N936" s="58">
        <f t="shared" si="538"/>
        <v>100</v>
      </c>
    </row>
    <row r="937" spans="1:14" x14ac:dyDescent="0.25">
      <c r="A937" s="50" t="s">
        <v>185</v>
      </c>
      <c r="B937" s="36"/>
      <c r="C937" s="36"/>
      <c r="D937" s="36"/>
      <c r="E937" s="36"/>
      <c r="F937" s="37"/>
      <c r="G937" s="31" t="s">
        <v>637</v>
      </c>
      <c r="H937" s="53" t="s">
        <v>656</v>
      </c>
      <c r="I937" s="38"/>
      <c r="J937" s="38"/>
      <c r="K937" s="38"/>
      <c r="L937" s="24">
        <f>L939</f>
        <v>94.7</v>
      </c>
      <c r="M937" s="24">
        <f t="shared" ref="M937" si="539">M939</f>
        <v>94.7</v>
      </c>
      <c r="N937" s="24">
        <f t="shared" si="538"/>
        <v>100</v>
      </c>
    </row>
    <row r="938" spans="1:14" x14ac:dyDescent="0.25">
      <c r="A938" s="32" t="s">
        <v>26</v>
      </c>
      <c r="B938" s="51"/>
      <c r="C938" s="51"/>
      <c r="D938" s="51"/>
      <c r="E938" s="51"/>
      <c r="F938" s="52"/>
      <c r="G938" s="28"/>
      <c r="H938" s="38"/>
      <c r="I938" s="38"/>
      <c r="J938" s="38"/>
      <c r="K938" s="38"/>
      <c r="L938" s="58"/>
      <c r="M938" s="58"/>
      <c r="N938" s="58"/>
    </row>
    <row r="939" spans="1:14" x14ac:dyDescent="0.25">
      <c r="A939" s="32" t="s">
        <v>27</v>
      </c>
      <c r="B939" s="51"/>
      <c r="C939" s="51"/>
      <c r="D939" s="51"/>
      <c r="E939" s="51"/>
      <c r="F939" s="52"/>
      <c r="G939" s="31" t="s">
        <v>637</v>
      </c>
      <c r="H939" s="53" t="s">
        <v>656</v>
      </c>
      <c r="I939" s="53" t="s">
        <v>31</v>
      </c>
      <c r="J939" s="38"/>
      <c r="K939" s="38"/>
      <c r="L939" s="24">
        <f>L941</f>
        <v>94.7</v>
      </c>
      <c r="M939" s="24">
        <f t="shared" ref="M939" si="540">M941</f>
        <v>94.7</v>
      </c>
      <c r="N939" s="24">
        <f t="shared" ref="N939" si="541">M939/L939*100</f>
        <v>100</v>
      </c>
    </row>
    <row r="940" spans="1:14" x14ac:dyDescent="0.25">
      <c r="A940" s="35" t="s">
        <v>29</v>
      </c>
      <c r="B940" s="36"/>
      <c r="C940" s="36"/>
      <c r="D940" s="36"/>
      <c r="E940" s="36"/>
      <c r="F940" s="37"/>
      <c r="G940" s="28"/>
      <c r="H940" s="38"/>
      <c r="I940" s="38"/>
      <c r="J940" s="38"/>
      <c r="K940" s="38"/>
      <c r="L940" s="58"/>
      <c r="M940" s="58"/>
      <c r="N940" s="58"/>
    </row>
    <row r="941" spans="1:14" x14ac:dyDescent="0.25">
      <c r="A941" s="35" t="s">
        <v>30</v>
      </c>
      <c r="B941" s="36"/>
      <c r="C941" s="36"/>
      <c r="D941" s="36"/>
      <c r="E941" s="36"/>
      <c r="F941" s="37"/>
      <c r="G941" s="40" t="s">
        <v>637</v>
      </c>
      <c r="H941" s="38" t="s">
        <v>656</v>
      </c>
      <c r="I941" s="38" t="s">
        <v>31</v>
      </c>
      <c r="J941" s="38" t="s">
        <v>647</v>
      </c>
      <c r="K941" s="38" t="s">
        <v>34</v>
      </c>
      <c r="L941" s="58">
        <f>L942</f>
        <v>94.7</v>
      </c>
      <c r="M941" s="58">
        <f t="shared" ref="M941" si="542">M942</f>
        <v>94.7</v>
      </c>
      <c r="N941" s="58">
        <f t="shared" ref="N941:N942" si="543">M941/L941*100</f>
        <v>100</v>
      </c>
    </row>
    <row r="942" spans="1:14" x14ac:dyDescent="0.25">
      <c r="A942" s="35" t="s">
        <v>646</v>
      </c>
      <c r="B942" s="36"/>
      <c r="C942" s="36"/>
      <c r="D942" s="36"/>
      <c r="E942" s="36"/>
      <c r="F942" s="37"/>
      <c r="G942" s="40" t="s">
        <v>637</v>
      </c>
      <c r="H942" s="38" t="s">
        <v>656</v>
      </c>
      <c r="I942" s="38" t="s">
        <v>31</v>
      </c>
      <c r="J942" s="38" t="s">
        <v>647</v>
      </c>
      <c r="K942" s="38" t="s">
        <v>34</v>
      </c>
      <c r="L942" s="58">
        <v>94.7</v>
      </c>
      <c r="M942" s="58">
        <v>94.7</v>
      </c>
      <c r="N942" s="58">
        <f t="shared" si="543"/>
        <v>100</v>
      </c>
    </row>
    <row r="943" spans="1:14" x14ac:dyDescent="0.25">
      <c r="A943" s="35"/>
      <c r="B943" s="67"/>
      <c r="C943" s="67"/>
      <c r="D943" s="67"/>
      <c r="E943" s="67"/>
      <c r="F943" s="118"/>
      <c r="G943" s="40"/>
      <c r="H943" s="57"/>
      <c r="I943" s="57"/>
      <c r="J943" s="57"/>
      <c r="K943" s="38"/>
      <c r="L943" s="117"/>
      <c r="M943" s="117"/>
      <c r="N943" s="117"/>
    </row>
    <row r="944" spans="1:14" x14ac:dyDescent="0.25">
      <c r="A944" s="50" t="s">
        <v>657</v>
      </c>
      <c r="B944" s="67"/>
      <c r="C944" s="67"/>
      <c r="D944" s="67"/>
      <c r="E944" s="67"/>
      <c r="F944" s="68"/>
      <c r="G944" s="83"/>
      <c r="H944" s="57"/>
      <c r="I944" s="57"/>
      <c r="J944" s="57"/>
      <c r="K944" s="38"/>
      <c r="L944" s="117"/>
      <c r="M944" s="117"/>
      <c r="N944" s="117"/>
    </row>
    <row r="945" spans="1:14" x14ac:dyDescent="0.25">
      <c r="A945" s="50" t="s">
        <v>658</v>
      </c>
      <c r="B945" s="54"/>
      <c r="C945" s="54"/>
      <c r="D945" s="54"/>
      <c r="E945" s="54"/>
      <c r="F945" s="55"/>
      <c r="G945" s="83" t="s">
        <v>637</v>
      </c>
      <c r="H945" s="56" t="s">
        <v>659</v>
      </c>
      <c r="I945" s="56"/>
      <c r="J945" s="56"/>
      <c r="K945" s="53"/>
      <c r="L945" s="74">
        <f>L947+L951</f>
        <v>124.10000000000001</v>
      </c>
      <c r="M945" s="74">
        <f t="shared" ref="M945" si="544">M947+M951</f>
        <v>124.10000000000001</v>
      </c>
      <c r="N945" s="24">
        <f t="shared" ref="N945" si="545">M945/L945*100</f>
        <v>100</v>
      </c>
    </row>
    <row r="946" spans="1:14" x14ac:dyDescent="0.25">
      <c r="A946" s="50" t="s">
        <v>660</v>
      </c>
      <c r="B946" s="67"/>
      <c r="C946" s="67"/>
      <c r="D946" s="67"/>
      <c r="E946" s="67"/>
      <c r="F946" s="68"/>
      <c r="G946" s="83"/>
      <c r="H946" s="57"/>
      <c r="I946" s="57"/>
      <c r="J946" s="57"/>
      <c r="K946" s="38"/>
      <c r="L946" s="117"/>
      <c r="M946" s="117"/>
      <c r="N946" s="117"/>
    </row>
    <row r="947" spans="1:14" x14ac:dyDescent="0.25">
      <c r="A947" s="50" t="s">
        <v>658</v>
      </c>
      <c r="B947" s="67"/>
      <c r="C947" s="67"/>
      <c r="D947" s="67"/>
      <c r="E947" s="67"/>
      <c r="F947" s="68"/>
      <c r="G947" s="83" t="s">
        <v>637</v>
      </c>
      <c r="H947" s="56" t="s">
        <v>659</v>
      </c>
      <c r="I947" s="56"/>
      <c r="J947" s="56"/>
      <c r="K947" s="53"/>
      <c r="L947" s="74">
        <f>L948</f>
        <v>117.9</v>
      </c>
      <c r="M947" s="74">
        <f t="shared" ref="M947:M948" si="546">M948</f>
        <v>117.9</v>
      </c>
      <c r="N947" s="24">
        <f t="shared" ref="N947:N968" si="547">M947/L947*100</f>
        <v>100</v>
      </c>
    </row>
    <row r="948" spans="1:14" x14ac:dyDescent="0.25">
      <c r="A948" s="35" t="s">
        <v>39</v>
      </c>
      <c r="B948" s="67"/>
      <c r="C948" s="67"/>
      <c r="D948" s="67"/>
      <c r="E948" s="67"/>
      <c r="F948" s="68"/>
      <c r="G948" s="85" t="s">
        <v>637</v>
      </c>
      <c r="H948" s="57" t="s">
        <v>659</v>
      </c>
      <c r="I948" s="57" t="s">
        <v>31</v>
      </c>
      <c r="J948" s="57"/>
      <c r="K948" s="38"/>
      <c r="L948" s="117">
        <f>L949</f>
        <v>117.9</v>
      </c>
      <c r="M948" s="117">
        <f t="shared" si="546"/>
        <v>117.9</v>
      </c>
      <c r="N948" s="58">
        <f t="shared" si="547"/>
        <v>100</v>
      </c>
    </row>
    <row r="949" spans="1:14" x14ac:dyDescent="0.25">
      <c r="A949" s="35" t="s">
        <v>646</v>
      </c>
      <c r="B949" s="67"/>
      <c r="C949" s="67"/>
      <c r="D949" s="67"/>
      <c r="E949" s="67"/>
      <c r="F949" s="68"/>
      <c r="G949" s="85" t="s">
        <v>637</v>
      </c>
      <c r="H949" s="57" t="s">
        <v>659</v>
      </c>
      <c r="I949" s="57" t="s">
        <v>31</v>
      </c>
      <c r="J949" s="57" t="s">
        <v>647</v>
      </c>
      <c r="K949" s="38" t="s">
        <v>34</v>
      </c>
      <c r="L949" s="117">
        <v>117.9</v>
      </c>
      <c r="M949" s="117">
        <v>117.9</v>
      </c>
      <c r="N949" s="58">
        <f t="shared" si="547"/>
        <v>100</v>
      </c>
    </row>
    <row r="950" spans="1:14" x14ac:dyDescent="0.25">
      <c r="A950" s="50" t="s">
        <v>661</v>
      </c>
      <c r="B950" s="54"/>
      <c r="C950" s="54"/>
      <c r="D950" s="54"/>
      <c r="E950" s="54"/>
      <c r="F950" s="55"/>
      <c r="G950" s="83"/>
      <c r="H950" s="56"/>
      <c r="I950" s="56"/>
      <c r="J950" s="56"/>
      <c r="K950" s="53"/>
      <c r="L950" s="74"/>
      <c r="M950" s="74"/>
      <c r="N950" s="74"/>
    </row>
    <row r="951" spans="1:14" x14ac:dyDescent="0.25">
      <c r="A951" s="50" t="s">
        <v>662</v>
      </c>
      <c r="B951" s="54"/>
      <c r="C951" s="54"/>
      <c r="D951" s="54"/>
      <c r="E951" s="54"/>
      <c r="F951" s="55"/>
      <c r="G951" s="83" t="s">
        <v>637</v>
      </c>
      <c r="H951" s="56" t="s">
        <v>659</v>
      </c>
      <c r="I951" s="56"/>
      <c r="J951" s="56"/>
      <c r="K951" s="53"/>
      <c r="L951" s="74">
        <f>L952</f>
        <v>6.2</v>
      </c>
      <c r="M951" s="74">
        <f t="shared" ref="M951:M952" si="548">M952</f>
        <v>6.2</v>
      </c>
      <c r="N951" s="24">
        <f t="shared" si="547"/>
        <v>100</v>
      </c>
    </row>
    <row r="952" spans="1:14" x14ac:dyDescent="0.25">
      <c r="A952" s="35" t="s">
        <v>39</v>
      </c>
      <c r="B952" s="67"/>
      <c r="C952" s="67"/>
      <c r="D952" s="67"/>
      <c r="E952" s="67"/>
      <c r="F952" s="68"/>
      <c r="G952" s="85" t="s">
        <v>637</v>
      </c>
      <c r="H952" s="57" t="s">
        <v>659</v>
      </c>
      <c r="I952" s="57" t="s">
        <v>31</v>
      </c>
      <c r="J952" s="57"/>
      <c r="K952" s="38"/>
      <c r="L952" s="117">
        <f>L953</f>
        <v>6.2</v>
      </c>
      <c r="M952" s="117">
        <f t="shared" si="548"/>
        <v>6.2</v>
      </c>
      <c r="N952" s="58">
        <f t="shared" si="547"/>
        <v>100</v>
      </c>
    </row>
    <row r="953" spans="1:14" x14ac:dyDescent="0.25">
      <c r="A953" s="35" t="s">
        <v>646</v>
      </c>
      <c r="B953" s="67"/>
      <c r="C953" s="67"/>
      <c r="D953" s="67"/>
      <c r="E953" s="67"/>
      <c r="F953" s="68"/>
      <c r="G953" s="85" t="s">
        <v>637</v>
      </c>
      <c r="H953" s="57" t="s">
        <v>659</v>
      </c>
      <c r="I953" s="57" t="s">
        <v>31</v>
      </c>
      <c r="J953" s="57" t="s">
        <v>647</v>
      </c>
      <c r="K953" s="38" t="s">
        <v>34</v>
      </c>
      <c r="L953" s="117">
        <v>6.2</v>
      </c>
      <c r="M953" s="117">
        <v>6.2</v>
      </c>
      <c r="N953" s="58">
        <f t="shared" si="547"/>
        <v>100</v>
      </c>
    </row>
    <row r="954" spans="1:14" x14ac:dyDescent="0.25">
      <c r="A954" s="35"/>
      <c r="B954" s="67"/>
      <c r="C954" s="67"/>
      <c r="D954" s="67"/>
      <c r="E954" s="67"/>
      <c r="F954" s="68"/>
      <c r="G954" s="85"/>
      <c r="H954" s="56"/>
      <c r="I954" s="57"/>
      <c r="J954" s="57"/>
      <c r="K954" s="38"/>
      <c r="L954" s="117"/>
      <c r="M954" s="117"/>
      <c r="N954" s="117"/>
    </row>
    <row r="955" spans="1:14" x14ac:dyDescent="0.25">
      <c r="A955" s="50" t="s">
        <v>663</v>
      </c>
      <c r="B955" s="54"/>
      <c r="C955" s="54"/>
      <c r="D955" s="54"/>
      <c r="E955" s="54"/>
      <c r="F955" s="55"/>
      <c r="G955" s="83" t="s">
        <v>637</v>
      </c>
      <c r="H955" s="56" t="s">
        <v>664</v>
      </c>
      <c r="I955" s="56"/>
      <c r="J955" s="56"/>
      <c r="K955" s="53"/>
      <c r="L955" s="63">
        <f>L957+L973+L966</f>
        <v>4863.0999999999995</v>
      </c>
      <c r="M955" s="63">
        <f t="shared" ref="M955" si="549">M957+M973+M966</f>
        <v>4863.0999999999995</v>
      </c>
      <c r="N955" s="24">
        <f t="shared" si="547"/>
        <v>100</v>
      </c>
    </row>
    <row r="956" spans="1:14" x14ac:dyDescent="0.25">
      <c r="A956" s="32" t="s">
        <v>26</v>
      </c>
      <c r="B956" s="54"/>
      <c r="C956" s="54"/>
      <c r="D956" s="54"/>
      <c r="E956" s="54"/>
      <c r="F956" s="55"/>
      <c r="G956" s="83"/>
      <c r="H956" s="56"/>
      <c r="I956" s="56"/>
      <c r="J956" s="56"/>
      <c r="K956" s="56"/>
      <c r="L956" s="63"/>
      <c r="M956" s="63"/>
      <c r="N956" s="63"/>
    </row>
    <row r="957" spans="1:14" x14ac:dyDescent="0.25">
      <c r="A957" s="32" t="s">
        <v>27</v>
      </c>
      <c r="B957" s="54"/>
      <c r="C957" s="54"/>
      <c r="D957" s="54"/>
      <c r="E957" s="54"/>
      <c r="F957" s="55"/>
      <c r="G957" s="83" t="s">
        <v>637</v>
      </c>
      <c r="H957" s="56" t="s">
        <v>665</v>
      </c>
      <c r="I957" s="56" t="s">
        <v>31</v>
      </c>
      <c r="J957" s="56"/>
      <c r="K957" s="56"/>
      <c r="L957" s="63">
        <f>L959+L962</f>
        <v>4755.7</v>
      </c>
      <c r="M957" s="63">
        <f t="shared" ref="M957" si="550">M959+M962</f>
        <v>4755.7</v>
      </c>
      <c r="N957" s="24">
        <f t="shared" si="547"/>
        <v>100</v>
      </c>
    </row>
    <row r="958" spans="1:14" x14ac:dyDescent="0.25">
      <c r="A958" s="35" t="s">
        <v>29</v>
      </c>
      <c r="B958" s="54"/>
      <c r="C958" s="54"/>
      <c r="D958" s="54"/>
      <c r="E958" s="54"/>
      <c r="F958" s="55"/>
      <c r="G958" s="83"/>
      <c r="H958" s="56"/>
      <c r="I958" s="56"/>
      <c r="J958" s="56"/>
      <c r="K958" s="56"/>
      <c r="L958" s="63"/>
      <c r="M958" s="63"/>
      <c r="N958" s="63"/>
    </row>
    <row r="959" spans="1:14" x14ac:dyDescent="0.25">
      <c r="A959" s="35" t="s">
        <v>30</v>
      </c>
      <c r="B959" s="54"/>
      <c r="C959" s="54"/>
      <c r="D959" s="54"/>
      <c r="E959" s="54"/>
      <c r="F959" s="55"/>
      <c r="G959" s="85" t="s">
        <v>637</v>
      </c>
      <c r="H959" s="57" t="s">
        <v>665</v>
      </c>
      <c r="I959" s="57" t="s">
        <v>31</v>
      </c>
      <c r="J959" s="57"/>
      <c r="K959" s="57"/>
      <c r="L959" s="69">
        <f>L960</f>
        <v>4421.2</v>
      </c>
      <c r="M959" s="69">
        <f t="shared" ref="M959" si="551">M960</f>
        <v>4421.2</v>
      </c>
      <c r="N959" s="58">
        <f t="shared" si="547"/>
        <v>100</v>
      </c>
    </row>
    <row r="960" spans="1:14" x14ac:dyDescent="0.25">
      <c r="A960" s="35" t="s">
        <v>646</v>
      </c>
      <c r="B960" s="54"/>
      <c r="C960" s="54"/>
      <c r="D960" s="54"/>
      <c r="E960" s="54"/>
      <c r="F960" s="55"/>
      <c r="G960" s="85" t="s">
        <v>637</v>
      </c>
      <c r="H960" s="57" t="s">
        <v>665</v>
      </c>
      <c r="I960" s="57" t="s">
        <v>31</v>
      </c>
      <c r="J960" s="57" t="s">
        <v>647</v>
      </c>
      <c r="K960" s="57" t="s">
        <v>34</v>
      </c>
      <c r="L960" s="69">
        <v>4421.2</v>
      </c>
      <c r="M960" s="69">
        <v>4421.2</v>
      </c>
      <c r="N960" s="58">
        <f t="shared" si="547"/>
        <v>100</v>
      </c>
    </row>
    <row r="961" spans="1:14" x14ac:dyDescent="0.25">
      <c r="A961" s="32" t="s">
        <v>26</v>
      </c>
      <c r="B961" s="67"/>
      <c r="C961" s="67"/>
      <c r="D961" s="67"/>
      <c r="E961" s="67"/>
      <c r="F961" s="68"/>
      <c r="G961" s="83"/>
      <c r="H961" s="56"/>
      <c r="I961" s="56"/>
      <c r="J961" s="56"/>
      <c r="K961" s="53"/>
      <c r="L961" s="74"/>
      <c r="M961" s="74"/>
      <c r="N961" s="74"/>
    </row>
    <row r="962" spans="1:14" x14ac:dyDescent="0.25">
      <c r="A962" s="32" t="s">
        <v>27</v>
      </c>
      <c r="B962" s="67"/>
      <c r="C962" s="67"/>
      <c r="D962" s="67"/>
      <c r="E962" s="67"/>
      <c r="F962" s="68"/>
      <c r="G962" s="83" t="s">
        <v>637</v>
      </c>
      <c r="H962" s="56" t="s">
        <v>666</v>
      </c>
      <c r="I962" s="56" t="s">
        <v>31</v>
      </c>
      <c r="J962" s="56"/>
      <c r="K962" s="53"/>
      <c r="L962" s="74">
        <f>L964</f>
        <v>334.5</v>
      </c>
      <c r="M962" s="74">
        <f t="shared" ref="M962" si="552">M964</f>
        <v>334.5</v>
      </c>
      <c r="N962" s="24">
        <f t="shared" si="547"/>
        <v>100</v>
      </c>
    </row>
    <row r="963" spans="1:14" x14ac:dyDescent="0.25">
      <c r="A963" s="35" t="s">
        <v>183</v>
      </c>
      <c r="B963" s="67"/>
      <c r="C963" s="67"/>
      <c r="D963" s="67"/>
      <c r="E963" s="67"/>
      <c r="F963" s="68"/>
      <c r="G963" s="83"/>
      <c r="H963" s="56"/>
      <c r="I963" s="56"/>
      <c r="J963" s="56"/>
      <c r="K963" s="53"/>
      <c r="L963" s="74"/>
      <c r="M963" s="74"/>
      <c r="N963" s="74"/>
    </row>
    <row r="964" spans="1:14" x14ac:dyDescent="0.25">
      <c r="A964" s="35" t="s">
        <v>184</v>
      </c>
      <c r="B964" s="67"/>
      <c r="C964" s="67"/>
      <c r="D964" s="67"/>
      <c r="E964" s="67"/>
      <c r="F964" s="68"/>
      <c r="G964" s="85" t="s">
        <v>637</v>
      </c>
      <c r="H964" s="57" t="s">
        <v>666</v>
      </c>
      <c r="I964" s="57" t="s">
        <v>31</v>
      </c>
      <c r="J964" s="57"/>
      <c r="K964" s="38"/>
      <c r="L964" s="117">
        <f>L965</f>
        <v>334.5</v>
      </c>
      <c r="M964" s="117">
        <f t="shared" ref="M964" si="553">M965</f>
        <v>334.5</v>
      </c>
      <c r="N964" s="58">
        <f t="shared" si="547"/>
        <v>100</v>
      </c>
    </row>
    <row r="965" spans="1:14" x14ac:dyDescent="0.25">
      <c r="A965" s="35" t="s">
        <v>646</v>
      </c>
      <c r="B965" s="67"/>
      <c r="C965" s="67"/>
      <c r="D965" s="67"/>
      <c r="E965" s="67"/>
      <c r="F965" s="68"/>
      <c r="G965" s="85" t="s">
        <v>637</v>
      </c>
      <c r="H965" s="57" t="s">
        <v>666</v>
      </c>
      <c r="I965" s="57" t="s">
        <v>31</v>
      </c>
      <c r="J965" s="57" t="s">
        <v>647</v>
      </c>
      <c r="K965" s="38" t="s">
        <v>34</v>
      </c>
      <c r="L965" s="117">
        <v>334.5</v>
      </c>
      <c r="M965" s="117">
        <v>334.5</v>
      </c>
      <c r="N965" s="58">
        <f t="shared" si="547"/>
        <v>100</v>
      </c>
    </row>
    <row r="966" spans="1:14" x14ac:dyDescent="0.25">
      <c r="A966" s="50" t="s">
        <v>185</v>
      </c>
      <c r="B966" s="36"/>
      <c r="C966" s="36"/>
      <c r="D966" s="36"/>
      <c r="E966" s="36"/>
      <c r="F966" s="37"/>
      <c r="G966" s="31" t="s">
        <v>637</v>
      </c>
      <c r="H966" s="53" t="s">
        <v>667</v>
      </c>
      <c r="I966" s="38"/>
      <c r="J966" s="38"/>
      <c r="K966" s="38"/>
      <c r="L966" s="24">
        <f>L968</f>
        <v>47.4</v>
      </c>
      <c r="M966" s="24">
        <f t="shared" ref="M966" si="554">M968</f>
        <v>47.4</v>
      </c>
      <c r="N966" s="24">
        <f t="shared" si="547"/>
        <v>100</v>
      </c>
    </row>
    <row r="967" spans="1:14" x14ac:dyDescent="0.25">
      <c r="A967" s="32" t="s">
        <v>26</v>
      </c>
      <c r="B967" s="51"/>
      <c r="C967" s="51"/>
      <c r="D967" s="51"/>
      <c r="E967" s="51"/>
      <c r="F967" s="52"/>
      <c r="G967" s="28"/>
      <c r="H967" s="38"/>
      <c r="I967" s="38"/>
      <c r="J967" s="38"/>
      <c r="K967" s="38"/>
      <c r="L967" s="58"/>
      <c r="M967" s="58"/>
      <c r="N967" s="58"/>
    </row>
    <row r="968" spans="1:14" x14ac:dyDescent="0.25">
      <c r="A968" s="32" t="s">
        <v>27</v>
      </c>
      <c r="B968" s="51"/>
      <c r="C968" s="51"/>
      <c r="D968" s="51"/>
      <c r="E968" s="51"/>
      <c r="F968" s="52"/>
      <c r="G968" s="31" t="s">
        <v>637</v>
      </c>
      <c r="H968" s="53" t="s">
        <v>667</v>
      </c>
      <c r="I968" s="53" t="s">
        <v>31</v>
      </c>
      <c r="J968" s="38"/>
      <c r="K968" s="38"/>
      <c r="L968" s="24">
        <f>L970</f>
        <v>47.4</v>
      </c>
      <c r="M968" s="24">
        <f t="shared" ref="M968" si="555">M970</f>
        <v>47.4</v>
      </c>
      <c r="N968" s="24">
        <f t="shared" si="547"/>
        <v>100</v>
      </c>
    </row>
    <row r="969" spans="1:14" x14ac:dyDescent="0.25">
      <c r="A969" s="35" t="s">
        <v>29</v>
      </c>
      <c r="B969" s="36"/>
      <c r="C969" s="36"/>
      <c r="D969" s="36"/>
      <c r="E969" s="36"/>
      <c r="F969" s="37"/>
      <c r="G969" s="28"/>
      <c r="H969" s="38"/>
      <c r="I969" s="38"/>
      <c r="J969" s="38"/>
      <c r="K969" s="38"/>
      <c r="L969" s="58"/>
      <c r="M969" s="58"/>
      <c r="N969" s="58"/>
    </row>
    <row r="970" spans="1:14" x14ac:dyDescent="0.25">
      <c r="A970" s="35" t="s">
        <v>30</v>
      </c>
      <c r="B970" s="36"/>
      <c r="C970" s="36"/>
      <c r="D970" s="36"/>
      <c r="E970" s="36"/>
      <c r="F970" s="37"/>
      <c r="G970" s="40" t="s">
        <v>637</v>
      </c>
      <c r="H970" s="38" t="s">
        <v>667</v>
      </c>
      <c r="I970" s="38" t="s">
        <v>31</v>
      </c>
      <c r="J970" s="38" t="s">
        <v>647</v>
      </c>
      <c r="K970" s="38" t="s">
        <v>34</v>
      </c>
      <c r="L970" s="58">
        <f>L971</f>
        <v>47.4</v>
      </c>
      <c r="M970" s="58">
        <f t="shared" ref="M970" si="556">M971</f>
        <v>47.4</v>
      </c>
      <c r="N970" s="58">
        <f t="shared" ref="N970:N971" si="557">M970/L970*100</f>
        <v>100</v>
      </c>
    </row>
    <row r="971" spans="1:14" x14ac:dyDescent="0.25">
      <c r="A971" s="35" t="s">
        <v>646</v>
      </c>
      <c r="B971" s="36"/>
      <c r="C971" s="36"/>
      <c r="D971" s="36"/>
      <c r="E971" s="36"/>
      <c r="F971" s="37"/>
      <c r="G971" s="40" t="s">
        <v>637</v>
      </c>
      <c r="H971" s="38" t="s">
        <v>667</v>
      </c>
      <c r="I971" s="38" t="s">
        <v>31</v>
      </c>
      <c r="J971" s="38" t="s">
        <v>647</v>
      </c>
      <c r="K971" s="38" t="s">
        <v>34</v>
      </c>
      <c r="L971" s="58">
        <v>47.4</v>
      </c>
      <c r="M971" s="58">
        <v>47.4</v>
      </c>
      <c r="N971" s="58">
        <f t="shared" si="557"/>
        <v>100</v>
      </c>
    </row>
    <row r="972" spans="1:14" x14ac:dyDescent="0.25">
      <c r="A972" s="35"/>
      <c r="B972" s="67"/>
      <c r="C972" s="67"/>
      <c r="D972" s="67"/>
      <c r="E972" s="67"/>
      <c r="F972" s="68"/>
      <c r="G972" s="85"/>
      <c r="H972" s="57"/>
      <c r="I972" s="57"/>
      <c r="J972" s="57"/>
      <c r="K972" s="38"/>
      <c r="L972" s="117"/>
      <c r="M972" s="117"/>
      <c r="N972" s="117"/>
    </row>
    <row r="973" spans="1:14" x14ac:dyDescent="0.25">
      <c r="A973" s="41" t="s">
        <v>35</v>
      </c>
      <c r="B973" s="42"/>
      <c r="C973" s="42"/>
      <c r="D973" s="42"/>
      <c r="E973" s="42"/>
      <c r="F973" s="43"/>
      <c r="G973" s="83" t="s">
        <v>637</v>
      </c>
      <c r="H973" s="44" t="s">
        <v>668</v>
      </c>
      <c r="I973" s="44" t="s">
        <v>31</v>
      </c>
      <c r="J973" s="44"/>
      <c r="K973" s="44"/>
      <c r="L973" s="45">
        <f>L975+L979</f>
        <v>60</v>
      </c>
      <c r="M973" s="45">
        <f t="shared" ref="M973" si="558">M975+M979</f>
        <v>60</v>
      </c>
      <c r="N973" s="24">
        <f t="shared" ref="N973" si="559">M973/L973*100</f>
        <v>100</v>
      </c>
    </row>
    <row r="974" spans="1:14" x14ac:dyDescent="0.25">
      <c r="A974" s="46" t="s">
        <v>37</v>
      </c>
      <c r="B974" s="42"/>
      <c r="C974" s="42"/>
      <c r="D974" s="42"/>
      <c r="E974" s="42"/>
      <c r="F974" s="43"/>
      <c r="G974" s="31"/>
      <c r="H974" s="44"/>
      <c r="I974" s="44"/>
      <c r="J974" s="44"/>
      <c r="K974" s="44"/>
      <c r="L974" s="45"/>
      <c r="M974" s="45"/>
      <c r="N974" s="45"/>
    </row>
    <row r="975" spans="1:14" x14ac:dyDescent="0.25">
      <c r="A975" s="46" t="s">
        <v>651</v>
      </c>
      <c r="B975" s="42"/>
      <c r="C975" s="42"/>
      <c r="D975" s="42"/>
      <c r="E975" s="42"/>
      <c r="F975" s="43"/>
      <c r="G975" s="83" t="s">
        <v>637</v>
      </c>
      <c r="H975" s="44" t="s">
        <v>668</v>
      </c>
      <c r="I975" s="44" t="s">
        <v>31</v>
      </c>
      <c r="J975" s="44"/>
      <c r="K975" s="44"/>
      <c r="L975" s="45">
        <f>L976</f>
        <v>57</v>
      </c>
      <c r="M975" s="45">
        <f t="shared" ref="M975:M976" si="560">M976</f>
        <v>57</v>
      </c>
      <c r="N975" s="24">
        <f t="shared" ref="N975:N977" si="561">M975/L975*100</f>
        <v>100</v>
      </c>
    </row>
    <row r="976" spans="1:14" x14ac:dyDescent="0.25">
      <c r="A976" s="47" t="s">
        <v>39</v>
      </c>
      <c r="B976" s="42"/>
      <c r="C976" s="42"/>
      <c r="D976" s="42"/>
      <c r="E976" s="42"/>
      <c r="F976" s="43"/>
      <c r="G976" s="85" t="s">
        <v>637</v>
      </c>
      <c r="H976" s="48" t="s">
        <v>668</v>
      </c>
      <c r="I976" s="48" t="s">
        <v>31</v>
      </c>
      <c r="J976" s="48"/>
      <c r="K976" s="48"/>
      <c r="L976" s="49">
        <f>L977</f>
        <v>57</v>
      </c>
      <c r="M976" s="49">
        <f t="shared" si="560"/>
        <v>57</v>
      </c>
      <c r="N976" s="58">
        <f t="shared" si="561"/>
        <v>100</v>
      </c>
    </row>
    <row r="977" spans="1:14" x14ac:dyDescent="0.25">
      <c r="A977" s="35" t="s">
        <v>646</v>
      </c>
      <c r="B977" s="42"/>
      <c r="C977" s="42"/>
      <c r="D977" s="42"/>
      <c r="E977" s="42"/>
      <c r="F977" s="43"/>
      <c r="G977" s="85" t="s">
        <v>637</v>
      </c>
      <c r="H977" s="48" t="s">
        <v>668</v>
      </c>
      <c r="I977" s="48" t="s">
        <v>31</v>
      </c>
      <c r="J977" s="48" t="s">
        <v>647</v>
      </c>
      <c r="K977" s="48" t="s">
        <v>34</v>
      </c>
      <c r="L977" s="49">
        <v>57</v>
      </c>
      <c r="M977" s="49">
        <v>57</v>
      </c>
      <c r="N977" s="58">
        <f t="shared" si="561"/>
        <v>100</v>
      </c>
    </row>
    <row r="978" spans="1:14" x14ac:dyDescent="0.25">
      <c r="A978" s="46" t="s">
        <v>40</v>
      </c>
      <c r="B978" s="42"/>
      <c r="C978" s="42"/>
      <c r="D978" s="42"/>
      <c r="E978" s="42"/>
      <c r="F978" s="43"/>
      <c r="G978" s="28"/>
      <c r="H978" s="48"/>
      <c r="I978" s="48"/>
      <c r="J978" s="48"/>
      <c r="K978" s="48"/>
      <c r="L978" s="49"/>
      <c r="M978" s="49"/>
      <c r="N978" s="49"/>
    </row>
    <row r="979" spans="1:14" x14ac:dyDescent="0.25">
      <c r="A979" s="46" t="s">
        <v>651</v>
      </c>
      <c r="B979" s="42"/>
      <c r="C979" s="42"/>
      <c r="D979" s="42"/>
      <c r="E979" s="42"/>
      <c r="F979" s="43"/>
      <c r="G979" s="83" t="s">
        <v>637</v>
      </c>
      <c r="H979" s="44" t="s">
        <v>668</v>
      </c>
      <c r="I979" s="44" t="s">
        <v>31</v>
      </c>
      <c r="J979" s="48"/>
      <c r="K979" s="48"/>
      <c r="L979" s="45">
        <f>L980</f>
        <v>3</v>
      </c>
      <c r="M979" s="45">
        <f t="shared" ref="M979:M980" si="562">M980</f>
        <v>3</v>
      </c>
      <c r="N979" s="24">
        <f t="shared" ref="N979:N981" si="563">M979/L979*100</f>
        <v>100</v>
      </c>
    </row>
    <row r="980" spans="1:14" x14ac:dyDescent="0.25">
      <c r="A980" s="47" t="s">
        <v>39</v>
      </c>
      <c r="B980" s="42"/>
      <c r="C980" s="42"/>
      <c r="D980" s="42"/>
      <c r="E980" s="42"/>
      <c r="F980" s="43"/>
      <c r="G980" s="85" t="s">
        <v>637</v>
      </c>
      <c r="H980" s="48" t="s">
        <v>668</v>
      </c>
      <c r="I980" s="48" t="s">
        <v>31</v>
      </c>
      <c r="J980" s="48"/>
      <c r="K980" s="48"/>
      <c r="L980" s="49">
        <f>L981</f>
        <v>3</v>
      </c>
      <c r="M980" s="49">
        <f t="shared" si="562"/>
        <v>3</v>
      </c>
      <c r="N980" s="58">
        <f t="shared" si="563"/>
        <v>100</v>
      </c>
    </row>
    <row r="981" spans="1:14" x14ac:dyDescent="0.25">
      <c r="A981" s="35" t="s">
        <v>646</v>
      </c>
      <c r="B981" s="42"/>
      <c r="C981" s="42"/>
      <c r="D981" s="42"/>
      <c r="E981" s="42"/>
      <c r="F981" s="43"/>
      <c r="G981" s="85" t="s">
        <v>637</v>
      </c>
      <c r="H981" s="48" t="s">
        <v>668</v>
      </c>
      <c r="I981" s="48" t="s">
        <v>31</v>
      </c>
      <c r="J981" s="48" t="s">
        <v>647</v>
      </c>
      <c r="K981" s="48" t="s">
        <v>34</v>
      </c>
      <c r="L981" s="49">
        <v>3</v>
      </c>
      <c r="M981" s="49">
        <v>3</v>
      </c>
      <c r="N981" s="58">
        <f t="shared" si="563"/>
        <v>100</v>
      </c>
    </row>
    <row r="982" spans="1:14" x14ac:dyDescent="0.25">
      <c r="A982" s="35"/>
      <c r="B982" s="54"/>
      <c r="C982" s="54"/>
      <c r="D982" s="54"/>
      <c r="E982" s="54"/>
      <c r="F982" s="55"/>
      <c r="G982" s="85"/>
      <c r="H982" s="57"/>
      <c r="I982" s="57"/>
      <c r="J982" s="57"/>
      <c r="K982" s="57"/>
      <c r="L982" s="69"/>
      <c r="M982" s="69"/>
      <c r="N982" s="69"/>
    </row>
    <row r="983" spans="1:14" x14ac:dyDescent="0.25">
      <c r="A983" s="50" t="s">
        <v>669</v>
      </c>
      <c r="B983" s="54"/>
      <c r="C983" s="54"/>
      <c r="D983" s="54"/>
      <c r="E983" s="54"/>
      <c r="F983" s="55"/>
      <c r="G983" s="83"/>
      <c r="H983" s="56"/>
      <c r="I983" s="56"/>
      <c r="J983" s="56"/>
      <c r="K983" s="56"/>
      <c r="L983" s="63"/>
      <c r="M983" s="63"/>
      <c r="N983" s="63"/>
    </row>
    <row r="984" spans="1:14" x14ac:dyDescent="0.25">
      <c r="A984" s="50" t="s">
        <v>670</v>
      </c>
      <c r="B984" s="54"/>
      <c r="C984" s="54"/>
      <c r="D984" s="54"/>
      <c r="E984" s="54"/>
      <c r="F984" s="55"/>
      <c r="G984" s="83" t="s">
        <v>637</v>
      </c>
      <c r="H984" s="56" t="s">
        <v>671</v>
      </c>
      <c r="I984" s="56"/>
      <c r="J984" s="56"/>
      <c r="K984" s="56"/>
      <c r="L984" s="63">
        <f>L985+L1014</f>
        <v>11541.000000000002</v>
      </c>
      <c r="M984" s="63">
        <f t="shared" ref="M984" si="564">M985+M1014</f>
        <v>11541.000000000002</v>
      </c>
      <c r="N984" s="24">
        <f t="shared" ref="N984:N985" si="565">M984/L984*100</f>
        <v>100</v>
      </c>
    </row>
    <row r="985" spans="1:14" x14ac:dyDescent="0.25">
      <c r="A985" s="50" t="s">
        <v>672</v>
      </c>
      <c r="B985" s="67"/>
      <c r="C985" s="67"/>
      <c r="D985" s="67"/>
      <c r="E985" s="67"/>
      <c r="F985" s="68"/>
      <c r="G985" s="83" t="s">
        <v>637</v>
      </c>
      <c r="H985" s="56" t="s">
        <v>673</v>
      </c>
      <c r="I985" s="56" t="s">
        <v>31</v>
      </c>
      <c r="J985" s="56"/>
      <c r="K985" s="56"/>
      <c r="L985" s="63">
        <f>L987+L992+L1003+L996</f>
        <v>11067.300000000001</v>
      </c>
      <c r="M985" s="63">
        <f t="shared" ref="M985" si="566">M987+M992+M1003+M996</f>
        <v>11067.300000000001</v>
      </c>
      <c r="N985" s="24">
        <f t="shared" si="565"/>
        <v>100</v>
      </c>
    </row>
    <row r="986" spans="1:14" x14ac:dyDescent="0.25">
      <c r="A986" s="32" t="s">
        <v>26</v>
      </c>
      <c r="B986" s="51"/>
      <c r="C986" s="51"/>
      <c r="D986" s="51"/>
      <c r="E986" s="51"/>
      <c r="F986" s="52"/>
      <c r="G986" s="83"/>
      <c r="H986" s="53"/>
      <c r="I986" s="53"/>
      <c r="J986" s="53"/>
      <c r="K986" s="53"/>
      <c r="L986" s="24"/>
      <c r="M986" s="24"/>
      <c r="N986" s="24"/>
    </row>
    <row r="987" spans="1:14" x14ac:dyDescent="0.25">
      <c r="A987" s="32" t="s">
        <v>27</v>
      </c>
      <c r="B987" s="51"/>
      <c r="C987" s="51"/>
      <c r="D987" s="51"/>
      <c r="E987" s="51"/>
      <c r="F987" s="52"/>
      <c r="G987" s="83" t="s">
        <v>637</v>
      </c>
      <c r="H987" s="56" t="s">
        <v>674</v>
      </c>
      <c r="I987" s="56" t="s">
        <v>31</v>
      </c>
      <c r="J987" s="56"/>
      <c r="K987" s="56"/>
      <c r="L987" s="63">
        <f>L989</f>
        <v>9188.2000000000007</v>
      </c>
      <c r="M987" s="63">
        <f t="shared" ref="M987" si="567">M989</f>
        <v>9188.2000000000007</v>
      </c>
      <c r="N987" s="24">
        <f t="shared" ref="N987" si="568">M987/L987*100</f>
        <v>100</v>
      </c>
    </row>
    <row r="988" spans="1:14" x14ac:dyDescent="0.25">
      <c r="A988" s="35" t="s">
        <v>29</v>
      </c>
      <c r="B988" s="51"/>
      <c r="C988" s="51"/>
      <c r="D988" s="51"/>
      <c r="E988" s="51"/>
      <c r="F988" s="52"/>
      <c r="G988" s="83"/>
      <c r="H988" s="57"/>
      <c r="I988" s="57"/>
      <c r="J988" s="57"/>
      <c r="K988" s="57"/>
      <c r="L988" s="69"/>
      <c r="M988" s="69"/>
      <c r="N988" s="69"/>
    </row>
    <row r="989" spans="1:14" x14ac:dyDescent="0.25">
      <c r="A989" s="35" t="s">
        <v>30</v>
      </c>
      <c r="B989" s="51"/>
      <c r="C989" s="51"/>
      <c r="D989" s="51"/>
      <c r="E989" s="51"/>
      <c r="F989" s="52"/>
      <c r="G989" s="85" t="s">
        <v>637</v>
      </c>
      <c r="H989" s="38" t="s">
        <v>674</v>
      </c>
      <c r="I989" s="38" t="s">
        <v>31</v>
      </c>
      <c r="J989" s="38"/>
      <c r="K989" s="38"/>
      <c r="L989" s="58">
        <f>L990</f>
        <v>9188.2000000000007</v>
      </c>
      <c r="M989" s="58">
        <f t="shared" ref="M989" si="569">M990</f>
        <v>9188.2000000000007</v>
      </c>
      <c r="N989" s="58">
        <f t="shared" ref="N989:N990" si="570">M989/L989*100</f>
        <v>100</v>
      </c>
    </row>
    <row r="990" spans="1:14" x14ac:dyDescent="0.25">
      <c r="A990" s="35" t="s">
        <v>675</v>
      </c>
      <c r="B990" s="51"/>
      <c r="C990" s="51"/>
      <c r="D990" s="51"/>
      <c r="E990" s="51"/>
      <c r="F990" s="52"/>
      <c r="G990" s="85" t="s">
        <v>637</v>
      </c>
      <c r="H990" s="38" t="s">
        <v>674</v>
      </c>
      <c r="I990" s="38" t="s">
        <v>31</v>
      </c>
      <c r="J990" s="38" t="s">
        <v>33</v>
      </c>
      <c r="K990" s="38" t="s">
        <v>181</v>
      </c>
      <c r="L990" s="58">
        <v>9188.2000000000007</v>
      </c>
      <c r="M990" s="58">
        <v>9188.2000000000007</v>
      </c>
      <c r="N990" s="58">
        <f t="shared" si="570"/>
        <v>100</v>
      </c>
    </row>
    <row r="991" spans="1:14" x14ac:dyDescent="0.25">
      <c r="A991" s="32" t="s">
        <v>26</v>
      </c>
      <c r="B991" s="67"/>
      <c r="C991" s="67"/>
      <c r="D991" s="67"/>
      <c r="E991" s="67"/>
      <c r="F991" s="68"/>
      <c r="G991" s="83"/>
      <c r="H991" s="56"/>
      <c r="I991" s="56"/>
      <c r="J991" s="56"/>
      <c r="K991" s="53"/>
      <c r="L991" s="74"/>
      <c r="M991" s="74"/>
      <c r="N991" s="69"/>
    </row>
    <row r="992" spans="1:14" x14ac:dyDescent="0.25">
      <c r="A992" s="32" t="s">
        <v>27</v>
      </c>
      <c r="B992" s="67"/>
      <c r="C992" s="67"/>
      <c r="D992" s="67"/>
      <c r="E992" s="67"/>
      <c r="F992" s="68"/>
      <c r="G992" s="83" t="s">
        <v>637</v>
      </c>
      <c r="H992" s="56" t="s">
        <v>676</v>
      </c>
      <c r="I992" s="56" t="s">
        <v>31</v>
      </c>
      <c r="J992" s="56"/>
      <c r="K992" s="53"/>
      <c r="L992" s="74">
        <f>L994</f>
        <v>1584.4</v>
      </c>
      <c r="M992" s="74">
        <f t="shared" ref="M992" si="571">M994</f>
        <v>1584.4</v>
      </c>
      <c r="N992" s="24">
        <f t="shared" ref="N992" si="572">M992/L992*100</f>
        <v>100</v>
      </c>
    </row>
    <row r="993" spans="1:14" x14ac:dyDescent="0.25">
      <c r="A993" s="35" t="s">
        <v>183</v>
      </c>
      <c r="B993" s="67"/>
      <c r="C993" s="67"/>
      <c r="D993" s="67"/>
      <c r="E993" s="67"/>
      <c r="F993" s="68"/>
      <c r="G993" s="83"/>
      <c r="H993" s="56"/>
      <c r="I993" s="56"/>
      <c r="J993" s="56"/>
      <c r="K993" s="53"/>
      <c r="L993" s="74"/>
      <c r="M993" s="74"/>
      <c r="N993" s="74"/>
    </row>
    <row r="994" spans="1:14" x14ac:dyDescent="0.25">
      <c r="A994" s="35" t="s">
        <v>184</v>
      </c>
      <c r="B994" s="67"/>
      <c r="C994" s="67"/>
      <c r="D994" s="67"/>
      <c r="E994" s="67"/>
      <c r="F994" s="68"/>
      <c r="G994" s="85" t="s">
        <v>637</v>
      </c>
      <c r="H994" s="57" t="s">
        <v>676</v>
      </c>
      <c r="I994" s="57" t="s">
        <v>31</v>
      </c>
      <c r="J994" s="57"/>
      <c r="K994" s="38"/>
      <c r="L994" s="117">
        <f>L995</f>
        <v>1584.4</v>
      </c>
      <c r="M994" s="117">
        <f t="shared" ref="M994" si="573">M995</f>
        <v>1584.4</v>
      </c>
      <c r="N994" s="58">
        <f t="shared" ref="N994:N996" si="574">M994/L994*100</f>
        <v>100</v>
      </c>
    </row>
    <row r="995" spans="1:14" x14ac:dyDescent="0.25">
      <c r="A995" s="35" t="s">
        <v>321</v>
      </c>
      <c r="B995" s="67"/>
      <c r="C995" s="67"/>
      <c r="D995" s="67"/>
      <c r="E995" s="67"/>
      <c r="F995" s="68"/>
      <c r="G995" s="85" t="s">
        <v>637</v>
      </c>
      <c r="H995" s="57" t="s">
        <v>676</v>
      </c>
      <c r="I995" s="57" t="s">
        <v>31</v>
      </c>
      <c r="J995" s="57" t="s">
        <v>33</v>
      </c>
      <c r="K995" s="38" t="s">
        <v>181</v>
      </c>
      <c r="L995" s="117">
        <v>1584.4</v>
      </c>
      <c r="M995" s="117">
        <v>1584.4</v>
      </c>
      <c r="N995" s="58">
        <f t="shared" si="574"/>
        <v>100</v>
      </c>
    </row>
    <row r="996" spans="1:14" x14ac:dyDescent="0.25">
      <c r="A996" s="50" t="s">
        <v>185</v>
      </c>
      <c r="B996" s="36"/>
      <c r="C996" s="36"/>
      <c r="D996" s="36"/>
      <c r="E996" s="36"/>
      <c r="F996" s="37"/>
      <c r="G996" s="31" t="s">
        <v>637</v>
      </c>
      <c r="H996" s="53" t="s">
        <v>677</v>
      </c>
      <c r="I996" s="38"/>
      <c r="J996" s="38"/>
      <c r="K996" s="38"/>
      <c r="L996" s="24">
        <f>L998</f>
        <v>94.7</v>
      </c>
      <c r="M996" s="24">
        <f t="shared" ref="M996" si="575">M998</f>
        <v>94.7</v>
      </c>
      <c r="N996" s="24">
        <f t="shared" si="574"/>
        <v>100</v>
      </c>
    </row>
    <row r="997" spans="1:14" x14ac:dyDescent="0.25">
      <c r="A997" s="32" t="s">
        <v>26</v>
      </c>
      <c r="B997" s="51"/>
      <c r="C997" s="51"/>
      <c r="D997" s="51"/>
      <c r="E997" s="51"/>
      <c r="F997" s="52"/>
      <c r="G997" s="28"/>
      <c r="H997" s="38"/>
      <c r="I997" s="38"/>
      <c r="J997" s="38"/>
      <c r="K997" s="38"/>
      <c r="L997" s="58"/>
      <c r="M997" s="58"/>
      <c r="N997" s="58"/>
    </row>
    <row r="998" spans="1:14" x14ac:dyDescent="0.25">
      <c r="A998" s="32" t="s">
        <v>27</v>
      </c>
      <c r="B998" s="51"/>
      <c r="C998" s="51"/>
      <c r="D998" s="51"/>
      <c r="E998" s="51"/>
      <c r="F998" s="52"/>
      <c r="G998" s="31" t="s">
        <v>637</v>
      </c>
      <c r="H998" s="53" t="s">
        <v>677</v>
      </c>
      <c r="I998" s="53" t="s">
        <v>31</v>
      </c>
      <c r="J998" s="38"/>
      <c r="K998" s="38"/>
      <c r="L998" s="24">
        <f>L1000</f>
        <v>94.7</v>
      </c>
      <c r="M998" s="24">
        <f t="shared" ref="M998" si="576">M1000</f>
        <v>94.7</v>
      </c>
      <c r="N998" s="24">
        <f t="shared" ref="N998" si="577">M998/L998*100</f>
        <v>100</v>
      </c>
    </row>
    <row r="999" spans="1:14" x14ac:dyDescent="0.25">
      <c r="A999" s="35" t="s">
        <v>29</v>
      </c>
      <c r="B999" s="36"/>
      <c r="C999" s="36"/>
      <c r="D999" s="36"/>
      <c r="E999" s="36"/>
      <c r="F999" s="37"/>
      <c r="G999" s="28"/>
      <c r="H999" s="38"/>
      <c r="I999" s="38"/>
      <c r="J999" s="38"/>
      <c r="K999" s="38"/>
      <c r="L999" s="58"/>
      <c r="M999" s="58"/>
      <c r="N999" s="58"/>
    </row>
    <row r="1000" spans="1:14" x14ac:dyDescent="0.25">
      <c r="A1000" s="35" t="s">
        <v>30</v>
      </c>
      <c r="B1000" s="36"/>
      <c r="C1000" s="36"/>
      <c r="D1000" s="36"/>
      <c r="E1000" s="36"/>
      <c r="F1000" s="37"/>
      <c r="G1000" s="40" t="s">
        <v>637</v>
      </c>
      <c r="H1000" s="38" t="s">
        <v>677</v>
      </c>
      <c r="I1000" s="38" t="s">
        <v>31</v>
      </c>
      <c r="J1000" s="48" t="s">
        <v>33</v>
      </c>
      <c r="K1000" s="48" t="s">
        <v>181</v>
      </c>
      <c r="L1000" s="58">
        <f>L1001</f>
        <v>94.7</v>
      </c>
      <c r="M1000" s="58">
        <f t="shared" ref="M1000" si="578">M1001</f>
        <v>94.7</v>
      </c>
      <c r="N1000" s="58">
        <f t="shared" ref="N1000:N1001" si="579">M1000/L1000*100</f>
        <v>100</v>
      </c>
    </row>
    <row r="1001" spans="1:14" x14ac:dyDescent="0.25">
      <c r="A1001" s="35" t="s">
        <v>646</v>
      </c>
      <c r="B1001" s="36"/>
      <c r="C1001" s="36"/>
      <c r="D1001" s="36"/>
      <c r="E1001" s="36"/>
      <c r="F1001" s="37"/>
      <c r="G1001" s="40" t="s">
        <v>637</v>
      </c>
      <c r="H1001" s="38" t="s">
        <v>677</v>
      </c>
      <c r="I1001" s="38" t="s">
        <v>31</v>
      </c>
      <c r="J1001" s="48" t="s">
        <v>33</v>
      </c>
      <c r="K1001" s="48" t="s">
        <v>181</v>
      </c>
      <c r="L1001" s="58">
        <v>94.7</v>
      </c>
      <c r="M1001" s="58">
        <v>94.7</v>
      </c>
      <c r="N1001" s="58">
        <f t="shared" si="579"/>
        <v>100</v>
      </c>
    </row>
    <row r="1002" spans="1:14" x14ac:dyDescent="0.25">
      <c r="A1002" s="35"/>
      <c r="B1002" s="67"/>
      <c r="C1002" s="67"/>
      <c r="D1002" s="67"/>
      <c r="E1002" s="67"/>
      <c r="F1002" s="68"/>
      <c r="G1002" s="85"/>
      <c r="H1002" s="57"/>
      <c r="I1002" s="57"/>
      <c r="J1002" s="57"/>
      <c r="K1002" s="38"/>
      <c r="L1002" s="117"/>
      <c r="M1002" s="117"/>
      <c r="N1002" s="117"/>
    </row>
    <row r="1003" spans="1:14" x14ac:dyDescent="0.25">
      <c r="A1003" s="41" t="s">
        <v>35</v>
      </c>
      <c r="B1003" s="42"/>
      <c r="C1003" s="42"/>
      <c r="D1003" s="42"/>
      <c r="E1003" s="42"/>
      <c r="F1003" s="43"/>
      <c r="G1003" s="31" t="s">
        <v>637</v>
      </c>
      <c r="H1003" s="44" t="s">
        <v>678</v>
      </c>
      <c r="I1003" s="44" t="s">
        <v>31</v>
      </c>
      <c r="J1003" s="48"/>
      <c r="K1003" s="48"/>
      <c r="L1003" s="45">
        <f>L1005+L1009</f>
        <v>200</v>
      </c>
      <c r="M1003" s="45">
        <f t="shared" ref="M1003" si="580">M1005+M1009</f>
        <v>200</v>
      </c>
      <c r="N1003" s="24">
        <f t="shared" ref="N1003:N1007" si="581">M1003/L1003*100</f>
        <v>100</v>
      </c>
    </row>
    <row r="1004" spans="1:14" x14ac:dyDescent="0.25">
      <c r="A1004" s="46" t="s">
        <v>37</v>
      </c>
      <c r="B1004" s="42"/>
      <c r="C1004" s="42"/>
      <c r="D1004" s="42"/>
      <c r="E1004" s="42"/>
      <c r="F1004" s="43"/>
      <c r="G1004" s="31"/>
      <c r="H1004" s="44"/>
      <c r="I1004" s="44"/>
      <c r="J1004" s="48"/>
      <c r="K1004" s="48"/>
      <c r="L1004" s="45"/>
      <c r="M1004" s="45"/>
      <c r="N1004" s="45"/>
    </row>
    <row r="1005" spans="1:14" x14ac:dyDescent="0.25">
      <c r="A1005" s="46" t="s">
        <v>189</v>
      </c>
      <c r="B1005" s="42"/>
      <c r="C1005" s="42"/>
      <c r="D1005" s="42"/>
      <c r="E1005" s="42"/>
      <c r="F1005" s="43"/>
      <c r="G1005" s="31" t="s">
        <v>637</v>
      </c>
      <c r="H1005" s="44" t="s">
        <v>678</v>
      </c>
      <c r="I1005" s="44" t="s">
        <v>31</v>
      </c>
      <c r="J1005" s="48"/>
      <c r="K1005" s="48"/>
      <c r="L1005" s="45">
        <f>L1006</f>
        <v>190</v>
      </c>
      <c r="M1005" s="45">
        <f t="shared" ref="M1005:M1006" si="582">M1006</f>
        <v>190</v>
      </c>
      <c r="N1005" s="24">
        <f t="shared" si="581"/>
        <v>100</v>
      </c>
    </row>
    <row r="1006" spans="1:14" x14ac:dyDescent="0.25">
      <c r="A1006" s="47" t="s">
        <v>39</v>
      </c>
      <c r="B1006" s="42"/>
      <c r="C1006" s="42"/>
      <c r="D1006" s="42"/>
      <c r="E1006" s="42"/>
      <c r="F1006" s="43"/>
      <c r="G1006" s="40" t="s">
        <v>637</v>
      </c>
      <c r="H1006" s="48" t="s">
        <v>678</v>
      </c>
      <c r="I1006" s="48" t="s">
        <v>31</v>
      </c>
      <c r="J1006" s="48" t="s">
        <v>33</v>
      </c>
      <c r="K1006" s="48" t="s">
        <v>181</v>
      </c>
      <c r="L1006" s="49">
        <f>L1007</f>
        <v>190</v>
      </c>
      <c r="M1006" s="49">
        <f t="shared" si="582"/>
        <v>190</v>
      </c>
      <c r="N1006" s="58">
        <f t="shared" si="581"/>
        <v>100</v>
      </c>
    </row>
    <row r="1007" spans="1:14" x14ac:dyDescent="0.25">
      <c r="A1007" s="47" t="s">
        <v>187</v>
      </c>
      <c r="B1007" s="42"/>
      <c r="C1007" s="42"/>
      <c r="D1007" s="42"/>
      <c r="E1007" s="42"/>
      <c r="F1007" s="43"/>
      <c r="G1007" s="40" t="s">
        <v>637</v>
      </c>
      <c r="H1007" s="48" t="s">
        <v>678</v>
      </c>
      <c r="I1007" s="48" t="s">
        <v>31</v>
      </c>
      <c r="J1007" s="48" t="s">
        <v>33</v>
      </c>
      <c r="K1007" s="48" t="s">
        <v>181</v>
      </c>
      <c r="L1007" s="49">
        <v>190</v>
      </c>
      <c r="M1007" s="49">
        <v>190</v>
      </c>
      <c r="N1007" s="58">
        <f t="shared" si="581"/>
        <v>100</v>
      </c>
    </row>
    <row r="1008" spans="1:14" x14ac:dyDescent="0.25">
      <c r="A1008" s="46" t="s">
        <v>40</v>
      </c>
      <c r="B1008" s="42"/>
      <c r="C1008" s="42"/>
      <c r="D1008" s="42"/>
      <c r="E1008" s="42"/>
      <c r="F1008" s="43"/>
      <c r="G1008" s="28"/>
      <c r="H1008" s="44"/>
      <c r="I1008" s="48"/>
      <c r="J1008" s="48"/>
      <c r="K1008" s="48"/>
      <c r="L1008" s="49"/>
      <c r="M1008" s="49"/>
      <c r="N1008" s="49"/>
    </row>
    <row r="1009" spans="1:14" x14ac:dyDescent="0.25">
      <c r="A1009" s="46" t="s">
        <v>189</v>
      </c>
      <c r="B1009" s="42"/>
      <c r="C1009" s="42"/>
      <c r="D1009" s="42"/>
      <c r="E1009" s="42"/>
      <c r="F1009" s="43"/>
      <c r="G1009" s="31" t="s">
        <v>637</v>
      </c>
      <c r="H1009" s="44" t="s">
        <v>678</v>
      </c>
      <c r="I1009" s="44" t="s">
        <v>31</v>
      </c>
      <c r="J1009" s="48"/>
      <c r="K1009" s="48"/>
      <c r="L1009" s="45">
        <f>L1010</f>
        <v>10</v>
      </c>
      <c r="M1009" s="45">
        <f t="shared" ref="M1009:M1010" si="583">M1010</f>
        <v>10</v>
      </c>
      <c r="N1009" s="24">
        <f t="shared" ref="N1009:N1011" si="584">M1009/L1009*100</f>
        <v>100</v>
      </c>
    </row>
    <row r="1010" spans="1:14" x14ac:dyDescent="0.25">
      <c r="A1010" s="47" t="s">
        <v>39</v>
      </c>
      <c r="B1010" s="42"/>
      <c r="C1010" s="42"/>
      <c r="D1010" s="42"/>
      <c r="E1010" s="42"/>
      <c r="F1010" s="43"/>
      <c r="G1010" s="40" t="s">
        <v>637</v>
      </c>
      <c r="H1010" s="48" t="s">
        <v>678</v>
      </c>
      <c r="I1010" s="48" t="s">
        <v>31</v>
      </c>
      <c r="J1010" s="48"/>
      <c r="K1010" s="48"/>
      <c r="L1010" s="49">
        <f>L1011</f>
        <v>10</v>
      </c>
      <c r="M1010" s="49">
        <f t="shared" si="583"/>
        <v>10</v>
      </c>
      <c r="N1010" s="58">
        <f t="shared" si="584"/>
        <v>100</v>
      </c>
    </row>
    <row r="1011" spans="1:14" x14ac:dyDescent="0.25">
      <c r="A1011" s="47" t="s">
        <v>187</v>
      </c>
      <c r="B1011" s="42"/>
      <c r="C1011" s="42"/>
      <c r="D1011" s="42"/>
      <c r="E1011" s="42"/>
      <c r="F1011" s="43"/>
      <c r="G1011" s="40" t="s">
        <v>637</v>
      </c>
      <c r="H1011" s="48" t="s">
        <v>678</v>
      </c>
      <c r="I1011" s="48" t="s">
        <v>31</v>
      </c>
      <c r="J1011" s="48" t="s">
        <v>33</v>
      </c>
      <c r="K1011" s="48" t="s">
        <v>181</v>
      </c>
      <c r="L1011" s="58">
        <v>10</v>
      </c>
      <c r="M1011" s="58">
        <v>10</v>
      </c>
      <c r="N1011" s="58">
        <f t="shared" si="584"/>
        <v>100</v>
      </c>
    </row>
    <row r="1012" spans="1:14" x14ac:dyDescent="0.25">
      <c r="A1012" s="35"/>
      <c r="B1012" s="51"/>
      <c r="C1012" s="51"/>
      <c r="D1012" s="51"/>
      <c r="E1012" s="51"/>
      <c r="F1012" s="52"/>
      <c r="G1012" s="85"/>
      <c r="H1012" s="38"/>
      <c r="I1012" s="38"/>
      <c r="J1012" s="38"/>
      <c r="K1012" s="38"/>
      <c r="L1012" s="58"/>
      <c r="M1012" s="58"/>
      <c r="N1012" s="58"/>
    </row>
    <row r="1013" spans="1:14" x14ac:dyDescent="0.25">
      <c r="A1013" s="41" t="s">
        <v>679</v>
      </c>
      <c r="B1013" s="51"/>
      <c r="C1013" s="51"/>
      <c r="D1013" s="51"/>
      <c r="E1013" s="51"/>
      <c r="F1013" s="52"/>
      <c r="G1013" s="85"/>
      <c r="H1013" s="38"/>
      <c r="I1013" s="38"/>
      <c r="J1013" s="38"/>
      <c r="K1013" s="38"/>
      <c r="L1013" s="58"/>
      <c r="M1013" s="58"/>
      <c r="N1013" s="58"/>
    </row>
    <row r="1014" spans="1:14" x14ac:dyDescent="0.25">
      <c r="A1014" s="41" t="s">
        <v>680</v>
      </c>
      <c r="B1014" s="42"/>
      <c r="C1014" s="42"/>
      <c r="D1014" s="42"/>
      <c r="E1014" s="42"/>
      <c r="F1014" s="43"/>
      <c r="G1014" s="31" t="s">
        <v>637</v>
      </c>
      <c r="H1014" s="44" t="s">
        <v>681</v>
      </c>
      <c r="I1014" s="44" t="s">
        <v>31</v>
      </c>
      <c r="J1014" s="48"/>
      <c r="K1014" s="48"/>
      <c r="L1014" s="45">
        <f>L1016+L1020</f>
        <v>473.7</v>
      </c>
      <c r="M1014" s="45">
        <f t="shared" ref="M1014" si="585">M1016+M1020</f>
        <v>473.7</v>
      </c>
      <c r="N1014" s="24">
        <f t="shared" ref="N1014" si="586">M1014/L1014*100</f>
        <v>100</v>
      </c>
    </row>
    <row r="1015" spans="1:14" x14ac:dyDescent="0.25">
      <c r="A1015" s="46" t="s">
        <v>682</v>
      </c>
      <c r="B1015" s="42"/>
      <c r="C1015" s="42"/>
      <c r="D1015" s="42"/>
      <c r="E1015" s="42"/>
      <c r="F1015" s="43"/>
      <c r="G1015" s="31"/>
      <c r="H1015" s="44"/>
      <c r="I1015" s="44"/>
      <c r="J1015" s="48"/>
      <c r="K1015" s="48"/>
      <c r="L1015" s="45"/>
      <c r="M1015" s="45"/>
      <c r="N1015" s="45"/>
    </row>
    <row r="1016" spans="1:14" x14ac:dyDescent="0.25">
      <c r="A1016" s="46" t="s">
        <v>683</v>
      </c>
      <c r="B1016" s="42"/>
      <c r="C1016" s="42"/>
      <c r="D1016" s="42"/>
      <c r="E1016" s="42"/>
      <c r="F1016" s="43"/>
      <c r="G1016" s="31" t="s">
        <v>637</v>
      </c>
      <c r="H1016" s="44" t="s">
        <v>684</v>
      </c>
      <c r="I1016" s="44" t="s">
        <v>31</v>
      </c>
      <c r="J1016" s="48"/>
      <c r="K1016" s="48"/>
      <c r="L1016" s="45">
        <f>L1017</f>
        <v>450</v>
      </c>
      <c r="M1016" s="45">
        <f t="shared" ref="M1016:M1017" si="587">M1017</f>
        <v>450</v>
      </c>
      <c r="N1016" s="24">
        <f t="shared" ref="N1016:N1018" si="588">M1016/L1016*100</f>
        <v>100</v>
      </c>
    </row>
    <row r="1017" spans="1:14" x14ac:dyDescent="0.25">
      <c r="A1017" s="47" t="s">
        <v>39</v>
      </c>
      <c r="B1017" s="42"/>
      <c r="C1017" s="42"/>
      <c r="D1017" s="42"/>
      <c r="E1017" s="42"/>
      <c r="F1017" s="43"/>
      <c r="G1017" s="40" t="s">
        <v>637</v>
      </c>
      <c r="H1017" s="48" t="s">
        <v>684</v>
      </c>
      <c r="I1017" s="48" t="s">
        <v>31</v>
      </c>
      <c r="J1017" s="48" t="s">
        <v>647</v>
      </c>
      <c r="K1017" s="48" t="s">
        <v>34</v>
      </c>
      <c r="L1017" s="49">
        <f>L1018</f>
        <v>450</v>
      </c>
      <c r="M1017" s="49">
        <f t="shared" si="587"/>
        <v>450</v>
      </c>
      <c r="N1017" s="58">
        <f t="shared" si="588"/>
        <v>100</v>
      </c>
    </row>
    <row r="1018" spans="1:14" x14ac:dyDescent="0.25">
      <c r="A1018" s="47" t="s">
        <v>187</v>
      </c>
      <c r="B1018" s="42"/>
      <c r="C1018" s="42"/>
      <c r="D1018" s="42"/>
      <c r="E1018" s="42"/>
      <c r="F1018" s="43"/>
      <c r="G1018" s="40" t="s">
        <v>637</v>
      </c>
      <c r="H1018" s="48" t="s">
        <v>684</v>
      </c>
      <c r="I1018" s="48" t="s">
        <v>31</v>
      </c>
      <c r="J1018" s="48" t="s">
        <v>647</v>
      </c>
      <c r="K1018" s="48" t="s">
        <v>34</v>
      </c>
      <c r="L1018" s="49">
        <v>450</v>
      </c>
      <c r="M1018" s="49">
        <v>450</v>
      </c>
      <c r="N1018" s="58">
        <f t="shared" si="588"/>
        <v>100</v>
      </c>
    </row>
    <row r="1019" spans="1:14" x14ac:dyDescent="0.25">
      <c r="A1019" s="46" t="s">
        <v>685</v>
      </c>
      <c r="B1019" s="42"/>
      <c r="C1019" s="42"/>
      <c r="D1019" s="42"/>
      <c r="E1019" s="42"/>
      <c r="F1019" s="43"/>
      <c r="G1019" s="28"/>
      <c r="H1019" s="44"/>
      <c r="I1019" s="48"/>
      <c r="J1019" s="48"/>
      <c r="K1019" s="48"/>
      <c r="L1019" s="49"/>
      <c r="M1019" s="49"/>
      <c r="N1019" s="49"/>
    </row>
    <row r="1020" spans="1:14" x14ac:dyDescent="0.25">
      <c r="A1020" s="46" t="s">
        <v>683</v>
      </c>
      <c r="B1020" s="42"/>
      <c r="C1020" s="42"/>
      <c r="D1020" s="42"/>
      <c r="E1020" s="42"/>
      <c r="F1020" s="43"/>
      <c r="G1020" s="31" t="s">
        <v>637</v>
      </c>
      <c r="H1020" s="44" t="s">
        <v>684</v>
      </c>
      <c r="I1020" s="44" t="s">
        <v>31</v>
      </c>
      <c r="J1020" s="48"/>
      <c r="K1020" s="48"/>
      <c r="L1020" s="45">
        <f>L1021</f>
        <v>23.7</v>
      </c>
      <c r="M1020" s="45">
        <f t="shared" ref="M1020:M1021" si="589">M1021</f>
        <v>23.7</v>
      </c>
      <c r="N1020" s="24">
        <f t="shared" ref="N1020:N1022" si="590">M1020/L1020*100</f>
        <v>100</v>
      </c>
    </row>
    <row r="1021" spans="1:14" x14ac:dyDescent="0.25">
      <c r="A1021" s="47" t="s">
        <v>39</v>
      </c>
      <c r="B1021" s="42"/>
      <c r="C1021" s="42"/>
      <c r="D1021" s="42"/>
      <c r="E1021" s="42"/>
      <c r="F1021" s="43"/>
      <c r="G1021" s="40" t="s">
        <v>637</v>
      </c>
      <c r="H1021" s="48" t="s">
        <v>684</v>
      </c>
      <c r="I1021" s="48" t="s">
        <v>31</v>
      </c>
      <c r="J1021" s="48"/>
      <c r="K1021" s="48"/>
      <c r="L1021" s="49">
        <f>L1022</f>
        <v>23.7</v>
      </c>
      <c r="M1021" s="49">
        <f t="shared" si="589"/>
        <v>23.7</v>
      </c>
      <c r="N1021" s="58">
        <f t="shared" si="590"/>
        <v>100</v>
      </c>
    </row>
    <row r="1022" spans="1:14" x14ac:dyDescent="0.25">
      <c r="A1022" s="47" t="s">
        <v>187</v>
      </c>
      <c r="B1022" s="42"/>
      <c r="C1022" s="42"/>
      <c r="D1022" s="42"/>
      <c r="E1022" s="42"/>
      <c r="F1022" s="43"/>
      <c r="G1022" s="40" t="s">
        <v>637</v>
      </c>
      <c r="H1022" s="48" t="s">
        <v>684</v>
      </c>
      <c r="I1022" s="48" t="s">
        <v>31</v>
      </c>
      <c r="J1022" s="48" t="s">
        <v>647</v>
      </c>
      <c r="K1022" s="48" t="s">
        <v>34</v>
      </c>
      <c r="L1022" s="58">
        <v>23.7</v>
      </c>
      <c r="M1022" s="58">
        <v>23.7</v>
      </c>
      <c r="N1022" s="58">
        <f t="shared" si="590"/>
        <v>100</v>
      </c>
    </row>
    <row r="1023" spans="1:14" x14ac:dyDescent="0.25">
      <c r="A1023" s="35"/>
      <c r="B1023" s="51"/>
      <c r="C1023" s="51"/>
      <c r="D1023" s="51"/>
      <c r="E1023" s="51"/>
      <c r="F1023" s="52"/>
      <c r="G1023" s="85"/>
      <c r="H1023" s="38"/>
      <c r="I1023" s="38"/>
      <c r="J1023" s="38"/>
      <c r="K1023" s="38"/>
      <c r="L1023" s="58"/>
      <c r="M1023" s="58"/>
      <c r="N1023" s="58"/>
    </row>
    <row r="1024" spans="1:14" x14ac:dyDescent="0.25">
      <c r="A1024" s="50" t="s">
        <v>686</v>
      </c>
      <c r="B1024" s="51"/>
      <c r="C1024" s="51"/>
      <c r="D1024" s="51"/>
      <c r="E1024" s="51"/>
      <c r="F1024" s="52"/>
      <c r="G1024" s="83"/>
      <c r="H1024" s="53"/>
      <c r="I1024" s="53"/>
      <c r="J1024" s="53"/>
      <c r="K1024" s="53"/>
      <c r="L1024" s="24"/>
      <c r="M1024" s="24"/>
      <c r="N1024" s="24"/>
    </row>
    <row r="1025" spans="1:14" x14ac:dyDescent="0.25">
      <c r="A1025" s="50" t="s">
        <v>222</v>
      </c>
      <c r="B1025" s="67"/>
      <c r="C1025" s="67"/>
      <c r="D1025" s="67"/>
      <c r="E1025" s="67"/>
      <c r="F1025" s="68"/>
      <c r="G1025" s="83" t="s">
        <v>637</v>
      </c>
      <c r="H1025" s="56" t="s">
        <v>687</v>
      </c>
      <c r="I1025" s="56"/>
      <c r="J1025" s="56"/>
      <c r="K1025" s="56"/>
      <c r="L1025" s="63">
        <f>L1027+L1041</f>
        <v>12297</v>
      </c>
      <c r="M1025" s="63">
        <f t="shared" ref="M1025" si="591">M1027+M1041</f>
        <v>12297</v>
      </c>
      <c r="N1025" s="24">
        <f t="shared" ref="N1025" si="592">M1025/L1025*100</f>
        <v>100</v>
      </c>
    </row>
    <row r="1026" spans="1:14" x14ac:dyDescent="0.25">
      <c r="A1026" s="50" t="s">
        <v>688</v>
      </c>
      <c r="B1026" s="51"/>
      <c r="C1026" s="51"/>
      <c r="D1026" s="51"/>
      <c r="E1026" s="51"/>
      <c r="F1026" s="52"/>
      <c r="G1026" s="83"/>
      <c r="H1026" s="53"/>
      <c r="I1026" s="53"/>
      <c r="J1026" s="53"/>
      <c r="K1026" s="53"/>
      <c r="L1026" s="24"/>
      <c r="M1026" s="24"/>
      <c r="N1026" s="24"/>
    </row>
    <row r="1027" spans="1:14" x14ac:dyDescent="0.25">
      <c r="A1027" s="50" t="s">
        <v>225</v>
      </c>
      <c r="B1027" s="51"/>
      <c r="C1027" s="51"/>
      <c r="D1027" s="51"/>
      <c r="E1027" s="51"/>
      <c r="F1027" s="52"/>
      <c r="G1027" s="83" t="s">
        <v>637</v>
      </c>
      <c r="H1027" s="53" t="s">
        <v>689</v>
      </c>
      <c r="I1027" s="53"/>
      <c r="J1027" s="53"/>
      <c r="K1027" s="53"/>
      <c r="L1027" s="24">
        <f>L1028++L1030+L1036+L1038+L1033</f>
        <v>3334.4</v>
      </c>
      <c r="M1027" s="24">
        <f t="shared" ref="M1027" si="593">M1028++M1030+M1036+M1038+M1033</f>
        <v>3334.4</v>
      </c>
      <c r="N1027" s="24">
        <f t="shared" ref="N1027:N1030" si="594">M1027/L1027*100</f>
        <v>100</v>
      </c>
    </row>
    <row r="1028" spans="1:14" x14ac:dyDescent="0.25">
      <c r="A1028" s="50" t="s">
        <v>227</v>
      </c>
      <c r="B1028" s="54"/>
      <c r="C1028" s="54"/>
      <c r="D1028" s="54"/>
      <c r="E1028" s="54"/>
      <c r="F1028" s="55"/>
      <c r="G1028" s="83" t="s">
        <v>637</v>
      </c>
      <c r="H1028" s="53" t="s">
        <v>690</v>
      </c>
      <c r="I1028" s="53" t="s">
        <v>229</v>
      </c>
      <c r="J1028" s="53"/>
      <c r="K1028" s="53"/>
      <c r="L1028" s="24">
        <f>L1029</f>
        <v>2635.5</v>
      </c>
      <c r="M1028" s="24">
        <f t="shared" ref="M1028" si="595">M1029</f>
        <v>2635.5</v>
      </c>
      <c r="N1028" s="24">
        <f t="shared" si="594"/>
        <v>100</v>
      </c>
    </row>
    <row r="1029" spans="1:14" x14ac:dyDescent="0.25">
      <c r="A1029" s="35" t="s">
        <v>691</v>
      </c>
      <c r="B1029" s="54"/>
      <c r="C1029" s="54"/>
      <c r="D1029" s="54"/>
      <c r="E1029" s="54"/>
      <c r="F1029" s="55"/>
      <c r="G1029" s="85" t="s">
        <v>637</v>
      </c>
      <c r="H1029" s="38" t="s">
        <v>690</v>
      </c>
      <c r="I1029" s="38" t="s">
        <v>229</v>
      </c>
      <c r="J1029" s="38" t="s">
        <v>647</v>
      </c>
      <c r="K1029" s="38" t="s">
        <v>304</v>
      </c>
      <c r="L1029" s="58">
        <v>2635.5</v>
      </c>
      <c r="M1029" s="58">
        <v>2635.5</v>
      </c>
      <c r="N1029" s="58">
        <f t="shared" si="594"/>
        <v>100</v>
      </c>
    </row>
    <row r="1030" spans="1:14" x14ac:dyDescent="0.25">
      <c r="A1030" s="32" t="s">
        <v>692</v>
      </c>
      <c r="B1030" s="67"/>
      <c r="C1030" s="67"/>
      <c r="D1030" s="67"/>
      <c r="E1030" s="67"/>
      <c r="F1030" s="68"/>
      <c r="G1030" s="83" t="s">
        <v>637</v>
      </c>
      <c r="H1030" s="56" t="s">
        <v>693</v>
      </c>
      <c r="I1030" s="56" t="s">
        <v>229</v>
      </c>
      <c r="J1030" s="56"/>
      <c r="K1030" s="53"/>
      <c r="L1030" s="74">
        <f>L1032</f>
        <v>587.5</v>
      </c>
      <c r="M1030" s="74">
        <f t="shared" ref="M1030" si="596">M1032</f>
        <v>587.5</v>
      </c>
      <c r="N1030" s="24">
        <f t="shared" si="594"/>
        <v>100</v>
      </c>
    </row>
    <row r="1031" spans="1:14" x14ac:dyDescent="0.25">
      <c r="A1031" s="35" t="s">
        <v>694</v>
      </c>
      <c r="B1031" s="67"/>
      <c r="C1031" s="67"/>
      <c r="D1031" s="67"/>
      <c r="E1031" s="67"/>
      <c r="F1031" s="68"/>
      <c r="G1031" s="83"/>
      <c r="H1031" s="56"/>
      <c r="I1031" s="56"/>
      <c r="J1031" s="56"/>
      <c r="K1031" s="53"/>
      <c r="L1031" s="74"/>
      <c r="M1031" s="74"/>
      <c r="N1031" s="74"/>
    </row>
    <row r="1032" spans="1:14" x14ac:dyDescent="0.25">
      <c r="A1032" s="35" t="s">
        <v>695</v>
      </c>
      <c r="B1032" s="67"/>
      <c r="C1032" s="67"/>
      <c r="D1032" s="67"/>
      <c r="E1032" s="67"/>
      <c r="F1032" s="68"/>
      <c r="G1032" s="85" t="s">
        <v>637</v>
      </c>
      <c r="H1032" s="57" t="s">
        <v>693</v>
      </c>
      <c r="I1032" s="57" t="s">
        <v>229</v>
      </c>
      <c r="J1032" s="57" t="s">
        <v>647</v>
      </c>
      <c r="K1032" s="38" t="s">
        <v>304</v>
      </c>
      <c r="L1032" s="117">
        <v>587.5</v>
      </c>
      <c r="M1032" s="117">
        <v>587.5</v>
      </c>
      <c r="N1032" s="58">
        <f t="shared" ref="N1032:N1043" si="597">M1032/L1032*100</f>
        <v>100</v>
      </c>
    </row>
    <row r="1033" spans="1:14" x14ac:dyDescent="0.25">
      <c r="A1033" s="50" t="s">
        <v>185</v>
      </c>
      <c r="B1033" s="36"/>
      <c r="C1033" s="36"/>
      <c r="D1033" s="36"/>
      <c r="E1033" s="36"/>
      <c r="F1033" s="37"/>
      <c r="G1033" s="108" t="s">
        <v>637</v>
      </c>
      <c r="H1033" s="53" t="s">
        <v>696</v>
      </c>
      <c r="I1033" s="38"/>
      <c r="J1033" s="38"/>
      <c r="K1033" s="38"/>
      <c r="L1033" s="24">
        <f>L1035</f>
        <v>94.8</v>
      </c>
      <c r="M1033" s="24">
        <f t="shared" ref="M1033" si="598">M1035</f>
        <v>94.8</v>
      </c>
      <c r="N1033" s="24">
        <f t="shared" si="597"/>
        <v>100</v>
      </c>
    </row>
    <row r="1034" spans="1:14" x14ac:dyDescent="0.25">
      <c r="A1034" s="50" t="s">
        <v>227</v>
      </c>
      <c r="B1034" s="54"/>
      <c r="C1034" s="54"/>
      <c r="D1034" s="54"/>
      <c r="E1034" s="54"/>
      <c r="F1034" s="55"/>
      <c r="G1034" s="108" t="s">
        <v>637</v>
      </c>
      <c r="H1034" s="53" t="s">
        <v>696</v>
      </c>
      <c r="I1034" s="56" t="s">
        <v>229</v>
      </c>
      <c r="J1034" s="56"/>
      <c r="K1034" s="53"/>
      <c r="L1034" s="24">
        <f>L1035</f>
        <v>94.8</v>
      </c>
      <c r="M1034" s="24">
        <f t="shared" ref="M1034" si="599">M1035</f>
        <v>94.8</v>
      </c>
      <c r="N1034" s="24">
        <f t="shared" si="597"/>
        <v>100</v>
      </c>
    </row>
    <row r="1035" spans="1:14" x14ac:dyDescent="0.25">
      <c r="A1035" s="35" t="s">
        <v>691</v>
      </c>
      <c r="B1035" s="67"/>
      <c r="C1035" s="67"/>
      <c r="D1035" s="67"/>
      <c r="E1035" s="67"/>
      <c r="F1035" s="68"/>
      <c r="G1035" s="60" t="s">
        <v>637</v>
      </c>
      <c r="H1035" s="57" t="s">
        <v>696</v>
      </c>
      <c r="I1035" s="57" t="s">
        <v>229</v>
      </c>
      <c r="J1035" s="57" t="s">
        <v>34</v>
      </c>
      <c r="K1035" s="38" t="s">
        <v>377</v>
      </c>
      <c r="L1035" s="58">
        <v>94.8</v>
      </c>
      <c r="M1035" s="58">
        <v>94.8</v>
      </c>
      <c r="N1035" s="58">
        <f t="shared" si="597"/>
        <v>100</v>
      </c>
    </row>
    <row r="1036" spans="1:14" x14ac:dyDescent="0.25">
      <c r="A1036" s="50" t="s">
        <v>697</v>
      </c>
      <c r="B1036" s="54"/>
      <c r="C1036" s="54"/>
      <c r="D1036" s="54"/>
      <c r="E1036" s="54"/>
      <c r="F1036" s="55"/>
      <c r="G1036" s="83" t="s">
        <v>637</v>
      </c>
      <c r="H1036" s="56" t="s">
        <v>698</v>
      </c>
      <c r="I1036" s="53" t="s">
        <v>236</v>
      </c>
      <c r="J1036" s="53"/>
      <c r="K1036" s="53"/>
      <c r="L1036" s="24">
        <f>L1037</f>
        <v>16.100000000000001</v>
      </c>
      <c r="M1036" s="24">
        <f t="shared" ref="M1036" si="600">M1037</f>
        <v>16.100000000000001</v>
      </c>
      <c r="N1036" s="24">
        <f t="shared" si="597"/>
        <v>100</v>
      </c>
    </row>
    <row r="1037" spans="1:14" x14ac:dyDescent="0.25">
      <c r="A1037" s="35" t="s">
        <v>691</v>
      </c>
      <c r="B1037" s="54"/>
      <c r="C1037" s="54"/>
      <c r="D1037" s="54"/>
      <c r="E1037" s="54"/>
      <c r="F1037" s="55"/>
      <c r="G1037" s="85" t="s">
        <v>637</v>
      </c>
      <c r="H1037" s="57" t="s">
        <v>698</v>
      </c>
      <c r="I1037" s="38" t="s">
        <v>236</v>
      </c>
      <c r="J1037" s="38" t="s">
        <v>699</v>
      </c>
      <c r="K1037" s="38" t="s">
        <v>304</v>
      </c>
      <c r="L1037" s="58">
        <v>16.100000000000001</v>
      </c>
      <c r="M1037" s="58">
        <v>16.100000000000001</v>
      </c>
      <c r="N1037" s="58">
        <f t="shared" si="597"/>
        <v>100</v>
      </c>
    </row>
    <row r="1038" spans="1:14" x14ac:dyDescent="0.25">
      <c r="A1038" s="51" t="s">
        <v>237</v>
      </c>
      <c r="B1038" s="54"/>
      <c r="C1038" s="54"/>
      <c r="D1038" s="54"/>
      <c r="E1038" s="54"/>
      <c r="F1038" s="55"/>
      <c r="G1038" s="83" t="s">
        <v>637</v>
      </c>
      <c r="H1038" s="56" t="s">
        <v>700</v>
      </c>
      <c r="I1038" s="53" t="s">
        <v>238</v>
      </c>
      <c r="J1038" s="53"/>
      <c r="K1038" s="53"/>
      <c r="L1038" s="24">
        <f>L1039</f>
        <v>0.5</v>
      </c>
      <c r="M1038" s="24">
        <f t="shared" ref="M1038" si="601">M1039</f>
        <v>0.5</v>
      </c>
      <c r="N1038" s="24">
        <f t="shared" si="597"/>
        <v>100</v>
      </c>
    </row>
    <row r="1039" spans="1:14" x14ac:dyDescent="0.25">
      <c r="A1039" s="35" t="s">
        <v>691</v>
      </c>
      <c r="B1039" s="54"/>
      <c r="C1039" s="54"/>
      <c r="D1039" s="54"/>
      <c r="E1039" s="54"/>
      <c r="F1039" s="55"/>
      <c r="G1039" s="85" t="s">
        <v>637</v>
      </c>
      <c r="H1039" s="57" t="s">
        <v>700</v>
      </c>
      <c r="I1039" s="38" t="s">
        <v>238</v>
      </c>
      <c r="J1039" s="38" t="s">
        <v>699</v>
      </c>
      <c r="K1039" s="38" t="s">
        <v>304</v>
      </c>
      <c r="L1039" s="58">
        <v>0.5</v>
      </c>
      <c r="M1039" s="58">
        <v>0.5</v>
      </c>
      <c r="N1039" s="58">
        <f t="shared" si="597"/>
        <v>100</v>
      </c>
    </row>
    <row r="1040" spans="1:14" x14ac:dyDescent="0.25">
      <c r="A1040" s="35"/>
      <c r="B1040" s="54"/>
      <c r="C1040" s="54"/>
      <c r="D1040" s="54"/>
      <c r="E1040" s="54"/>
      <c r="F1040" s="55"/>
      <c r="G1040" s="85"/>
      <c r="H1040" s="57"/>
      <c r="I1040" s="38"/>
      <c r="J1040" s="38"/>
      <c r="K1040" s="38"/>
      <c r="L1040" s="58"/>
      <c r="M1040" s="58"/>
      <c r="N1040" s="58"/>
    </row>
    <row r="1041" spans="1:14" x14ac:dyDescent="0.25">
      <c r="A1041" s="50" t="s">
        <v>701</v>
      </c>
      <c r="B1041" s="67"/>
      <c r="C1041" s="67"/>
      <c r="D1041" s="67"/>
      <c r="E1041" s="67"/>
      <c r="F1041" s="68"/>
      <c r="G1041" s="83" t="s">
        <v>637</v>
      </c>
      <c r="H1041" s="56" t="s">
        <v>702</v>
      </c>
      <c r="I1041" s="56"/>
      <c r="J1041" s="53"/>
      <c r="K1041" s="53"/>
      <c r="L1041" s="24">
        <f>L1042+L1049+L1051+L1045</f>
        <v>8962.6</v>
      </c>
      <c r="M1041" s="24">
        <f t="shared" ref="M1041" si="602">M1042+M1049+M1051+M1045</f>
        <v>8962.6</v>
      </c>
      <c r="N1041" s="24">
        <f t="shared" si="597"/>
        <v>100</v>
      </c>
    </row>
    <row r="1042" spans="1:14" x14ac:dyDescent="0.25">
      <c r="A1042" s="50" t="s">
        <v>243</v>
      </c>
      <c r="B1042" s="67"/>
      <c r="C1042" s="67"/>
      <c r="D1042" s="67"/>
      <c r="E1042" s="67"/>
      <c r="F1042" s="68"/>
      <c r="G1042" s="83" t="s">
        <v>637</v>
      </c>
      <c r="H1042" s="56" t="s">
        <v>703</v>
      </c>
      <c r="I1042" s="56" t="s">
        <v>229</v>
      </c>
      <c r="J1042" s="53"/>
      <c r="K1042" s="53"/>
      <c r="L1042" s="24">
        <f>L1043</f>
        <v>7445</v>
      </c>
      <c r="M1042" s="24">
        <f t="shared" ref="M1042" si="603">M1043</f>
        <v>7445</v>
      </c>
      <c r="N1042" s="24">
        <f t="shared" si="597"/>
        <v>100</v>
      </c>
    </row>
    <row r="1043" spans="1:14" x14ac:dyDescent="0.25">
      <c r="A1043" s="35" t="s">
        <v>691</v>
      </c>
      <c r="B1043" s="54"/>
      <c r="C1043" s="54"/>
      <c r="D1043" s="54"/>
      <c r="E1043" s="54"/>
      <c r="F1043" s="55"/>
      <c r="G1043" s="85" t="s">
        <v>637</v>
      </c>
      <c r="H1043" s="57" t="s">
        <v>703</v>
      </c>
      <c r="I1043" s="57" t="s">
        <v>229</v>
      </c>
      <c r="J1043" s="38" t="s">
        <v>647</v>
      </c>
      <c r="K1043" s="38" t="s">
        <v>304</v>
      </c>
      <c r="L1043" s="69">
        <v>7445</v>
      </c>
      <c r="M1043" s="69">
        <v>7445</v>
      </c>
      <c r="N1043" s="58">
        <f t="shared" si="597"/>
        <v>100</v>
      </c>
    </row>
    <row r="1044" spans="1:14" x14ac:dyDescent="0.25">
      <c r="A1044" s="32" t="s">
        <v>704</v>
      </c>
      <c r="B1044" s="54"/>
      <c r="C1044" s="54"/>
      <c r="D1044" s="54"/>
      <c r="E1044" s="54"/>
      <c r="F1044" s="55"/>
      <c r="G1044" s="85"/>
      <c r="H1044" s="57"/>
      <c r="I1044" s="57"/>
      <c r="J1044" s="38"/>
      <c r="K1044" s="38"/>
      <c r="L1044" s="69"/>
      <c r="M1044" s="69"/>
      <c r="N1044" s="69"/>
    </row>
    <row r="1045" spans="1:14" x14ac:dyDescent="0.25">
      <c r="A1045" s="32" t="s">
        <v>705</v>
      </c>
      <c r="B1045" s="67"/>
      <c r="C1045" s="67"/>
      <c r="D1045" s="67"/>
      <c r="E1045" s="67"/>
      <c r="F1045" s="68"/>
      <c r="G1045" s="83" t="s">
        <v>637</v>
      </c>
      <c r="H1045" s="56" t="s">
        <v>706</v>
      </c>
      <c r="I1045" s="56" t="s">
        <v>229</v>
      </c>
      <c r="J1045" s="56"/>
      <c r="K1045" s="53"/>
      <c r="L1045" s="74">
        <f>L1047</f>
        <v>1414.2</v>
      </c>
      <c r="M1045" s="74">
        <f t="shared" ref="M1045" si="604">M1047</f>
        <v>1414.2</v>
      </c>
      <c r="N1045" s="24">
        <f t="shared" ref="N1045" si="605">M1045/L1045*100</f>
        <v>100</v>
      </c>
    </row>
    <row r="1046" spans="1:14" x14ac:dyDescent="0.25">
      <c r="A1046" s="35" t="s">
        <v>707</v>
      </c>
      <c r="B1046" s="67"/>
      <c r="C1046" s="67"/>
      <c r="D1046" s="67"/>
      <c r="E1046" s="67"/>
      <c r="F1046" s="68"/>
      <c r="G1046" s="83"/>
      <c r="H1046" s="56"/>
      <c r="I1046" s="56"/>
      <c r="J1046" s="56"/>
      <c r="K1046" s="53"/>
      <c r="L1046" s="74"/>
      <c r="M1046" s="74"/>
      <c r="N1046" s="74"/>
    </row>
    <row r="1047" spans="1:14" x14ac:dyDescent="0.25">
      <c r="A1047" s="35" t="s">
        <v>708</v>
      </c>
      <c r="B1047" s="67"/>
      <c r="C1047" s="67"/>
      <c r="D1047" s="67"/>
      <c r="E1047" s="67"/>
      <c r="F1047" s="68"/>
      <c r="G1047" s="85" t="s">
        <v>637</v>
      </c>
      <c r="H1047" s="57" t="s">
        <v>706</v>
      </c>
      <c r="I1047" s="57" t="s">
        <v>229</v>
      </c>
      <c r="J1047" s="57" t="s">
        <v>647</v>
      </c>
      <c r="K1047" s="38" t="s">
        <v>304</v>
      </c>
      <c r="L1047" s="117">
        <v>1414.2</v>
      </c>
      <c r="M1047" s="117">
        <v>1414.2</v>
      </c>
      <c r="N1047" s="58">
        <f t="shared" ref="N1047" si="606">M1047/L1047*100</f>
        <v>100</v>
      </c>
    </row>
    <row r="1048" spans="1:14" x14ac:dyDescent="0.25">
      <c r="A1048" s="50" t="s">
        <v>247</v>
      </c>
      <c r="B1048" s="54"/>
      <c r="C1048" s="54"/>
      <c r="D1048" s="54"/>
      <c r="E1048" s="54"/>
      <c r="F1048" s="55"/>
      <c r="G1048" s="83" t="s">
        <v>637</v>
      </c>
      <c r="H1048" s="56" t="s">
        <v>709</v>
      </c>
      <c r="I1048" s="56"/>
      <c r="J1048" s="53"/>
      <c r="K1048" s="53"/>
      <c r="L1048" s="63"/>
      <c r="M1048" s="63"/>
      <c r="N1048" s="63"/>
    </row>
    <row r="1049" spans="1:14" x14ac:dyDescent="0.25">
      <c r="A1049" s="50" t="s">
        <v>249</v>
      </c>
      <c r="B1049" s="54"/>
      <c r="C1049" s="54"/>
      <c r="D1049" s="54"/>
      <c r="E1049" s="54"/>
      <c r="F1049" s="55"/>
      <c r="G1049" s="83" t="s">
        <v>637</v>
      </c>
      <c r="H1049" s="56" t="s">
        <v>709</v>
      </c>
      <c r="I1049" s="53" t="s">
        <v>236</v>
      </c>
      <c r="J1049" s="53"/>
      <c r="K1049" s="53"/>
      <c r="L1049" s="24">
        <f>L1050</f>
        <v>103.4</v>
      </c>
      <c r="M1049" s="24">
        <f t="shared" ref="M1049" si="607">M1050</f>
        <v>103.4</v>
      </c>
      <c r="N1049" s="24">
        <f t="shared" ref="N1049:N1050" si="608">M1049/L1049*100</f>
        <v>100</v>
      </c>
    </row>
    <row r="1050" spans="1:14" x14ac:dyDescent="0.25">
      <c r="A1050" s="35" t="s">
        <v>691</v>
      </c>
      <c r="B1050" s="54"/>
      <c r="C1050" s="54"/>
      <c r="D1050" s="54"/>
      <c r="E1050" s="54"/>
      <c r="F1050" s="55"/>
      <c r="G1050" s="85" t="s">
        <v>637</v>
      </c>
      <c r="H1050" s="57" t="s">
        <v>709</v>
      </c>
      <c r="I1050" s="38" t="s">
        <v>236</v>
      </c>
      <c r="J1050" s="38" t="s">
        <v>699</v>
      </c>
      <c r="K1050" s="38" t="s">
        <v>304</v>
      </c>
      <c r="L1050" s="58">
        <v>103.4</v>
      </c>
      <c r="M1050" s="58">
        <v>103.4</v>
      </c>
      <c r="N1050" s="58">
        <f t="shared" si="608"/>
        <v>100</v>
      </c>
    </row>
    <row r="1051" spans="1:14" x14ac:dyDescent="0.25">
      <c r="A1051" s="51" t="s">
        <v>237</v>
      </c>
      <c r="B1051" s="54"/>
      <c r="C1051" s="54"/>
      <c r="D1051" s="54"/>
      <c r="E1051" s="54"/>
      <c r="F1051" s="55"/>
      <c r="G1051" s="83" t="s">
        <v>637</v>
      </c>
      <c r="H1051" s="56" t="s">
        <v>709</v>
      </c>
      <c r="I1051" s="53" t="s">
        <v>238</v>
      </c>
      <c r="J1051" s="53"/>
      <c r="K1051" s="53"/>
      <c r="L1051" s="24">
        <f>L1052</f>
        <v>0</v>
      </c>
      <c r="M1051" s="24">
        <f t="shared" ref="M1051:N1051" si="609">M1052</f>
        <v>0</v>
      </c>
      <c r="N1051" s="24">
        <f t="shared" si="609"/>
        <v>0</v>
      </c>
    </row>
    <row r="1052" spans="1:14" x14ac:dyDescent="0.25">
      <c r="A1052" s="35" t="s">
        <v>691</v>
      </c>
      <c r="B1052" s="54"/>
      <c r="C1052" s="54"/>
      <c r="D1052" s="54"/>
      <c r="E1052" s="54"/>
      <c r="F1052" s="55"/>
      <c r="G1052" s="85" t="s">
        <v>637</v>
      </c>
      <c r="H1052" s="57" t="s">
        <v>709</v>
      </c>
      <c r="I1052" s="38" t="s">
        <v>238</v>
      </c>
      <c r="J1052" s="38" t="s">
        <v>699</v>
      </c>
      <c r="K1052" s="38" t="s">
        <v>304</v>
      </c>
      <c r="L1052" s="58">
        <v>0</v>
      </c>
      <c r="M1052" s="58">
        <v>0</v>
      </c>
      <c r="N1052" s="58">
        <v>0</v>
      </c>
    </row>
    <row r="1053" spans="1:14" x14ac:dyDescent="0.25">
      <c r="A1053" s="35"/>
      <c r="B1053" s="54"/>
      <c r="C1053" s="54"/>
      <c r="D1053" s="54"/>
      <c r="E1053" s="54"/>
      <c r="F1053" s="55"/>
      <c r="G1053" s="85"/>
      <c r="H1053" s="57"/>
      <c r="I1053" s="57"/>
      <c r="J1053" s="38"/>
      <c r="K1053" s="38"/>
      <c r="L1053" s="58"/>
      <c r="M1053" s="58"/>
      <c r="N1053" s="58"/>
    </row>
    <row r="1054" spans="1:14" ht="15.75" x14ac:dyDescent="0.25">
      <c r="A1054" s="18" t="s">
        <v>710</v>
      </c>
      <c r="B1054" s="119"/>
      <c r="C1054" s="119"/>
      <c r="D1054" s="119"/>
      <c r="E1054" s="119"/>
      <c r="F1054" s="119"/>
      <c r="G1054" s="21" t="s">
        <v>711</v>
      </c>
      <c r="H1054" s="120"/>
      <c r="I1054" s="120"/>
      <c r="J1054" s="120"/>
      <c r="K1054" s="120"/>
      <c r="L1054" s="23">
        <f>L1055</f>
        <v>2553.6</v>
      </c>
      <c r="M1054" s="23">
        <f t="shared" ref="M1054" si="610">M1055</f>
        <v>2553.6</v>
      </c>
      <c r="N1054" s="24">
        <f>M1054/L1054*100</f>
        <v>100</v>
      </c>
    </row>
    <row r="1055" spans="1:14" x14ac:dyDescent="0.25">
      <c r="A1055" s="50" t="s">
        <v>572</v>
      </c>
      <c r="B1055" s="51"/>
      <c r="C1055" s="51"/>
      <c r="D1055" s="51"/>
      <c r="E1055" s="51"/>
      <c r="F1055" s="52"/>
      <c r="G1055" s="83" t="s">
        <v>711</v>
      </c>
      <c r="H1055" s="53" t="s">
        <v>573</v>
      </c>
      <c r="I1055" s="53"/>
      <c r="J1055" s="53"/>
      <c r="K1055" s="53"/>
      <c r="L1055" s="24">
        <f>L1057</f>
        <v>2553.6</v>
      </c>
      <c r="M1055" s="24">
        <f t="shared" ref="M1055" si="611">M1057</f>
        <v>2553.6</v>
      </c>
      <c r="N1055" s="24">
        <f>M1055/L1055*100</f>
        <v>100</v>
      </c>
    </row>
    <row r="1056" spans="1:14" x14ac:dyDescent="0.25">
      <c r="A1056" s="50" t="s">
        <v>574</v>
      </c>
      <c r="B1056" s="54"/>
      <c r="C1056" s="54"/>
      <c r="D1056" s="54"/>
      <c r="E1056" s="54"/>
      <c r="F1056" s="55"/>
      <c r="G1056" s="28"/>
      <c r="H1056" s="53"/>
      <c r="I1056" s="53"/>
      <c r="J1056" s="53"/>
      <c r="K1056" s="53"/>
      <c r="L1056" s="24"/>
      <c r="M1056" s="24"/>
      <c r="N1056" s="24"/>
    </row>
    <row r="1057" spans="1:14" x14ac:dyDescent="0.25">
      <c r="A1057" s="50" t="s">
        <v>712</v>
      </c>
      <c r="B1057" s="54"/>
      <c r="C1057" s="54"/>
      <c r="D1057" s="54"/>
      <c r="E1057" s="54"/>
      <c r="F1057" s="55"/>
      <c r="G1057" s="83" t="s">
        <v>711</v>
      </c>
      <c r="H1057" s="53" t="s">
        <v>713</v>
      </c>
      <c r="I1057" s="53"/>
      <c r="J1057" s="53"/>
      <c r="K1057" s="53"/>
      <c r="L1057" s="24">
        <f>L1058</f>
        <v>2553.6</v>
      </c>
      <c r="M1057" s="24">
        <f t="shared" ref="M1057" si="612">M1058</f>
        <v>2553.6</v>
      </c>
      <c r="N1057" s="24">
        <f t="shared" ref="N1057:N1060" si="613">M1057/L1057*100</f>
        <v>100</v>
      </c>
    </row>
    <row r="1058" spans="1:14" x14ac:dyDescent="0.25">
      <c r="A1058" s="50" t="s">
        <v>714</v>
      </c>
      <c r="B1058" s="54"/>
      <c r="C1058" s="54"/>
      <c r="D1058" s="54"/>
      <c r="E1058" s="54"/>
      <c r="F1058" s="55"/>
      <c r="G1058" s="83" t="s">
        <v>711</v>
      </c>
      <c r="H1058" s="53" t="s">
        <v>715</v>
      </c>
      <c r="I1058" s="53"/>
      <c r="J1058" s="53"/>
      <c r="K1058" s="53"/>
      <c r="L1058" s="24">
        <f>L1059+L1061</f>
        <v>2553.6</v>
      </c>
      <c r="M1058" s="24">
        <f t="shared" ref="M1058" si="614">M1059+M1061</f>
        <v>2553.6</v>
      </c>
      <c r="N1058" s="24">
        <f t="shared" si="613"/>
        <v>100</v>
      </c>
    </row>
    <row r="1059" spans="1:14" x14ac:dyDescent="0.25">
      <c r="A1059" s="50" t="s">
        <v>367</v>
      </c>
      <c r="B1059" s="54"/>
      <c r="C1059" s="54"/>
      <c r="D1059" s="54"/>
      <c r="E1059" s="54"/>
      <c r="F1059" s="55"/>
      <c r="G1059" s="83" t="s">
        <v>711</v>
      </c>
      <c r="H1059" s="53" t="s">
        <v>716</v>
      </c>
      <c r="I1059" s="53" t="s">
        <v>229</v>
      </c>
      <c r="J1059" s="53"/>
      <c r="K1059" s="53"/>
      <c r="L1059" s="24">
        <f>L1060</f>
        <v>2043.3</v>
      </c>
      <c r="M1059" s="24">
        <f t="shared" ref="M1059" si="615">M1060</f>
        <v>2043.3</v>
      </c>
      <c r="N1059" s="24">
        <f t="shared" si="613"/>
        <v>100</v>
      </c>
    </row>
    <row r="1060" spans="1:14" x14ac:dyDescent="0.25">
      <c r="A1060" s="35" t="s">
        <v>712</v>
      </c>
      <c r="B1060" s="54"/>
      <c r="C1060" s="54"/>
      <c r="D1060" s="54"/>
      <c r="E1060" s="54"/>
      <c r="F1060" s="55"/>
      <c r="G1060" s="85" t="s">
        <v>711</v>
      </c>
      <c r="H1060" s="38" t="s">
        <v>716</v>
      </c>
      <c r="I1060" s="38" t="s">
        <v>229</v>
      </c>
      <c r="J1060" s="38" t="s">
        <v>34</v>
      </c>
      <c r="K1060" s="38" t="s">
        <v>181</v>
      </c>
      <c r="L1060" s="58">
        <f>2064.6-510.3+543.3-54.3</f>
        <v>2043.3</v>
      </c>
      <c r="M1060" s="58">
        <f t="shared" ref="M1060" si="616">2064.6-510.3+543.3-54.3</f>
        <v>2043.3</v>
      </c>
      <c r="N1060" s="58">
        <f t="shared" si="613"/>
        <v>100</v>
      </c>
    </row>
    <row r="1061" spans="1:14" x14ac:dyDescent="0.25">
      <c r="A1061" s="50" t="s">
        <v>367</v>
      </c>
      <c r="B1061" s="54"/>
      <c r="C1061" s="54"/>
      <c r="D1061" s="54"/>
      <c r="E1061" s="54"/>
      <c r="F1061" s="55"/>
      <c r="G1061" s="83" t="s">
        <v>711</v>
      </c>
      <c r="H1061" s="53" t="s">
        <v>717</v>
      </c>
      <c r="I1061" s="53" t="s">
        <v>229</v>
      </c>
      <c r="J1061" s="53"/>
      <c r="K1061" s="53"/>
      <c r="L1061" s="24">
        <f>L1063</f>
        <v>510.3</v>
      </c>
      <c r="M1061" s="24">
        <f t="shared" ref="M1061" si="617">M1063</f>
        <v>510.3</v>
      </c>
      <c r="N1061" s="24">
        <f>M1061/L1061*100</f>
        <v>100</v>
      </c>
    </row>
    <row r="1062" spans="1:14" x14ac:dyDescent="0.25">
      <c r="A1062" s="35" t="s">
        <v>718</v>
      </c>
      <c r="B1062" s="54"/>
      <c r="C1062" s="54"/>
      <c r="D1062" s="54"/>
      <c r="E1062" s="54"/>
      <c r="F1062" s="55"/>
      <c r="G1062" s="85"/>
      <c r="H1062" s="38"/>
      <c r="I1062" s="38"/>
      <c r="J1062" s="38"/>
      <c r="K1062" s="38"/>
      <c r="L1062" s="58"/>
      <c r="M1062" s="58"/>
      <c r="N1062" s="58"/>
    </row>
    <row r="1063" spans="1:14" x14ac:dyDescent="0.25">
      <c r="A1063" s="35" t="s">
        <v>719</v>
      </c>
      <c r="B1063" s="54"/>
      <c r="C1063" s="54"/>
      <c r="D1063" s="54"/>
      <c r="E1063" s="54"/>
      <c r="F1063" s="55"/>
      <c r="G1063" s="85" t="s">
        <v>711</v>
      </c>
      <c r="H1063" s="38" t="s">
        <v>717</v>
      </c>
      <c r="I1063" s="38" t="s">
        <v>229</v>
      </c>
      <c r="J1063" s="38" t="s">
        <v>34</v>
      </c>
      <c r="K1063" s="38" t="s">
        <v>181</v>
      </c>
      <c r="L1063" s="58">
        <v>510.3</v>
      </c>
      <c r="M1063" s="58">
        <v>510.3</v>
      </c>
      <c r="N1063" s="58">
        <f t="shared" ref="N1063" si="618">M1063/L1063*100</f>
        <v>100</v>
      </c>
    </row>
    <row r="1064" spans="1:14" x14ac:dyDescent="0.25">
      <c r="A1064" s="35"/>
      <c r="B1064" s="54"/>
      <c r="C1064" s="54"/>
      <c r="D1064" s="54"/>
      <c r="E1064" s="54"/>
      <c r="F1064" s="55"/>
      <c r="G1064" s="85"/>
      <c r="H1064" s="38"/>
      <c r="I1064" s="38"/>
      <c r="J1064" s="38"/>
      <c r="K1064" s="38"/>
      <c r="L1064" s="58"/>
      <c r="M1064" s="58"/>
      <c r="N1064" s="58"/>
    </row>
    <row r="1065" spans="1:14" x14ac:dyDescent="0.25">
      <c r="A1065" s="50" t="s">
        <v>720</v>
      </c>
      <c r="B1065" s="54"/>
      <c r="C1065" s="54"/>
      <c r="D1065" s="54"/>
      <c r="E1065" s="54"/>
      <c r="F1065" s="112"/>
      <c r="G1065" s="121"/>
      <c r="H1065" s="109"/>
      <c r="I1065" s="109"/>
      <c r="J1065" s="109"/>
      <c r="K1065" s="109"/>
      <c r="L1065" s="82"/>
      <c r="M1065" s="82"/>
      <c r="N1065" s="82"/>
    </row>
    <row r="1066" spans="1:14" x14ac:dyDescent="0.25">
      <c r="A1066" s="50" t="s">
        <v>721</v>
      </c>
      <c r="B1066" s="54"/>
      <c r="C1066" s="54"/>
      <c r="D1066" s="54"/>
      <c r="E1066" s="54"/>
      <c r="F1066" s="112"/>
      <c r="G1066" s="121" t="s">
        <v>722</v>
      </c>
      <c r="H1066" s="109"/>
      <c r="I1066" s="109"/>
      <c r="J1066" s="109"/>
      <c r="K1066" s="109"/>
      <c r="L1066" s="107">
        <f>L1070</f>
        <v>5321.5</v>
      </c>
      <c r="M1066" s="107">
        <f t="shared" ref="M1066" si="619">M1070</f>
        <v>5321.2</v>
      </c>
      <c r="N1066" s="24">
        <f t="shared" ref="N1066:N1067" si="620">M1066/L1066*100</f>
        <v>99.994362491778631</v>
      </c>
    </row>
    <row r="1067" spans="1:14" x14ac:dyDescent="0.25">
      <c r="A1067" s="50" t="s">
        <v>572</v>
      </c>
      <c r="B1067" s="51"/>
      <c r="C1067" s="51"/>
      <c r="D1067" s="51"/>
      <c r="E1067" s="51"/>
      <c r="F1067" s="52"/>
      <c r="G1067" s="83" t="s">
        <v>722</v>
      </c>
      <c r="H1067" s="53" t="s">
        <v>573</v>
      </c>
      <c r="I1067" s="53"/>
      <c r="J1067" s="53"/>
      <c r="K1067" s="53"/>
      <c r="L1067" s="24">
        <f>L1070</f>
        <v>5321.5</v>
      </c>
      <c r="M1067" s="24">
        <f t="shared" ref="M1067" si="621">M1070</f>
        <v>5321.2</v>
      </c>
      <c r="N1067" s="24">
        <f t="shared" si="620"/>
        <v>99.994362491778631</v>
      </c>
    </row>
    <row r="1068" spans="1:14" x14ac:dyDescent="0.25">
      <c r="A1068" s="50" t="s">
        <v>574</v>
      </c>
      <c r="B1068" s="54"/>
      <c r="C1068" s="54"/>
      <c r="D1068" s="54"/>
      <c r="E1068" s="54"/>
      <c r="F1068" s="55"/>
      <c r="G1068" s="28"/>
      <c r="H1068" s="53"/>
      <c r="I1068" s="53"/>
      <c r="J1068" s="53"/>
      <c r="K1068" s="53"/>
      <c r="L1068" s="24"/>
      <c r="M1068" s="24"/>
      <c r="N1068" s="24"/>
    </row>
    <row r="1069" spans="1:14" x14ac:dyDescent="0.25">
      <c r="A1069" s="50" t="s">
        <v>723</v>
      </c>
      <c r="B1069" s="51"/>
      <c r="C1069" s="51"/>
      <c r="D1069" s="51"/>
      <c r="E1069" s="51"/>
      <c r="F1069" s="52"/>
      <c r="G1069" s="28"/>
      <c r="H1069" s="53"/>
      <c r="I1069" s="53"/>
      <c r="J1069" s="53"/>
      <c r="K1069" s="53"/>
      <c r="L1069" s="24"/>
      <c r="M1069" s="24"/>
      <c r="N1069" s="24"/>
    </row>
    <row r="1070" spans="1:14" x14ac:dyDescent="0.25">
      <c r="A1070" s="50" t="s">
        <v>724</v>
      </c>
      <c r="B1070" s="51"/>
      <c r="C1070" s="51"/>
      <c r="D1070" s="51"/>
      <c r="E1070" s="51"/>
      <c r="F1070" s="52"/>
      <c r="G1070" s="83" t="s">
        <v>722</v>
      </c>
      <c r="H1070" s="53" t="s">
        <v>725</v>
      </c>
      <c r="I1070" s="53"/>
      <c r="J1070" s="53"/>
      <c r="K1070" s="53"/>
      <c r="L1070" s="24">
        <f>L1071+L1077+L1087</f>
        <v>5321.5</v>
      </c>
      <c r="M1070" s="24">
        <f t="shared" ref="M1070" si="622">M1071+M1077+M1087</f>
        <v>5321.2</v>
      </c>
      <c r="N1070" s="24">
        <f t="shared" ref="N1070:N1072" si="623">M1070/L1070*100</f>
        <v>99.994362491778631</v>
      </c>
    </row>
    <row r="1071" spans="1:14" x14ac:dyDescent="0.25">
      <c r="A1071" s="50" t="s">
        <v>367</v>
      </c>
      <c r="B1071" s="51"/>
      <c r="C1071" s="51"/>
      <c r="D1071" s="51"/>
      <c r="E1071" s="51"/>
      <c r="F1071" s="52"/>
      <c r="G1071" s="83" t="s">
        <v>722</v>
      </c>
      <c r="H1071" s="53" t="s">
        <v>726</v>
      </c>
      <c r="I1071" s="53" t="s">
        <v>229</v>
      </c>
      <c r="J1071" s="53"/>
      <c r="K1071" s="53"/>
      <c r="L1071" s="24">
        <f>L1072+L1073</f>
        <v>2571.2999999999997</v>
      </c>
      <c r="M1071" s="24">
        <f t="shared" ref="M1071" si="624">M1072+M1073</f>
        <v>2571.2999999999997</v>
      </c>
      <c r="N1071" s="24">
        <f t="shared" si="623"/>
        <v>100</v>
      </c>
    </row>
    <row r="1072" spans="1:14" x14ac:dyDescent="0.25">
      <c r="A1072" s="35" t="s">
        <v>727</v>
      </c>
      <c r="B1072" s="51"/>
      <c r="C1072" s="51"/>
      <c r="D1072" s="51"/>
      <c r="E1072" s="51"/>
      <c r="F1072" s="52"/>
      <c r="G1072" s="85" t="s">
        <v>722</v>
      </c>
      <c r="H1072" s="38" t="s">
        <v>726</v>
      </c>
      <c r="I1072" s="38" t="s">
        <v>229</v>
      </c>
      <c r="J1072" s="38" t="s">
        <v>34</v>
      </c>
      <c r="K1072" s="38" t="s">
        <v>377</v>
      </c>
      <c r="L1072" s="58">
        <f>2024.6-367+532.8+13.9</f>
        <v>2204.2999999999997</v>
      </c>
      <c r="M1072" s="58">
        <f t="shared" ref="M1072" si="625">2024.6-367+532.8+13.9</f>
        <v>2204.2999999999997</v>
      </c>
      <c r="N1072" s="58">
        <f t="shared" si="623"/>
        <v>100</v>
      </c>
    </row>
    <row r="1073" spans="1:14" x14ac:dyDescent="0.25">
      <c r="A1073" s="50" t="s">
        <v>367</v>
      </c>
      <c r="B1073" s="51"/>
      <c r="C1073" s="51"/>
      <c r="D1073" s="51"/>
      <c r="E1073" s="51"/>
      <c r="F1073" s="52"/>
      <c r="G1073" s="83" t="s">
        <v>722</v>
      </c>
      <c r="H1073" s="53" t="s">
        <v>728</v>
      </c>
      <c r="I1073" s="53" t="s">
        <v>229</v>
      </c>
      <c r="J1073" s="53"/>
      <c r="K1073" s="53"/>
      <c r="L1073" s="24">
        <f>L1075</f>
        <v>367</v>
      </c>
      <c r="M1073" s="24">
        <f t="shared" ref="M1073" si="626">M1075</f>
        <v>367</v>
      </c>
      <c r="N1073" s="24">
        <f>M1073/L1073*100</f>
        <v>100</v>
      </c>
    </row>
    <row r="1074" spans="1:14" x14ac:dyDescent="0.25">
      <c r="A1074" s="35" t="s">
        <v>729</v>
      </c>
      <c r="B1074" s="51"/>
      <c r="C1074" s="51"/>
      <c r="D1074" s="51"/>
      <c r="E1074" s="51"/>
      <c r="F1074" s="52"/>
      <c r="G1074" s="85"/>
      <c r="H1074" s="38"/>
      <c r="I1074" s="38"/>
      <c r="J1074" s="38"/>
      <c r="K1074" s="38"/>
      <c r="L1074" s="58"/>
      <c r="M1074" s="58"/>
      <c r="N1074" s="58"/>
    </row>
    <row r="1075" spans="1:14" x14ac:dyDescent="0.25">
      <c r="A1075" s="35" t="s">
        <v>719</v>
      </c>
      <c r="B1075" s="51"/>
      <c r="C1075" s="51"/>
      <c r="D1075" s="51"/>
      <c r="E1075" s="51"/>
      <c r="F1075" s="52"/>
      <c r="G1075" s="85" t="s">
        <v>722</v>
      </c>
      <c r="H1075" s="53" t="s">
        <v>728</v>
      </c>
      <c r="I1075" s="38" t="s">
        <v>229</v>
      </c>
      <c r="J1075" s="38" t="s">
        <v>34</v>
      </c>
      <c r="K1075" s="38" t="s">
        <v>377</v>
      </c>
      <c r="L1075" s="58">
        <v>367</v>
      </c>
      <c r="M1075" s="58">
        <v>367</v>
      </c>
      <c r="N1075" s="58">
        <f t="shared" ref="N1075" si="627">M1075/L1075*100</f>
        <v>100</v>
      </c>
    </row>
    <row r="1076" spans="1:14" x14ac:dyDescent="0.25">
      <c r="A1076" s="35"/>
      <c r="B1076" s="51"/>
      <c r="C1076" s="51"/>
      <c r="D1076" s="51"/>
      <c r="E1076" s="51"/>
      <c r="F1076" s="52"/>
      <c r="G1076" s="85"/>
      <c r="H1076" s="38"/>
      <c r="I1076" s="38"/>
      <c r="J1076" s="38"/>
      <c r="K1076" s="38"/>
      <c r="L1076" s="58"/>
      <c r="M1076" s="58"/>
      <c r="N1076" s="58"/>
    </row>
    <row r="1077" spans="1:14" x14ac:dyDescent="0.25">
      <c r="A1077" s="50" t="s">
        <v>730</v>
      </c>
      <c r="B1077" s="51"/>
      <c r="C1077" s="51"/>
      <c r="D1077" s="51"/>
      <c r="E1077" s="51"/>
      <c r="F1077" s="52"/>
      <c r="G1077" s="83" t="s">
        <v>722</v>
      </c>
      <c r="H1077" s="53" t="s">
        <v>731</v>
      </c>
      <c r="I1077" s="53"/>
      <c r="J1077" s="38"/>
      <c r="K1077" s="38"/>
      <c r="L1077" s="24">
        <f>L1078+L1083+L1080</f>
        <v>1379.2</v>
      </c>
      <c r="M1077" s="24">
        <f t="shared" ref="M1077" si="628">M1078+M1083+M1080</f>
        <v>1379.2</v>
      </c>
      <c r="N1077" s="24">
        <f t="shared" ref="N1077:N1079" si="629">M1077/L1077*100</f>
        <v>100</v>
      </c>
    </row>
    <row r="1078" spans="1:14" x14ac:dyDescent="0.25">
      <c r="A1078" s="50" t="s">
        <v>339</v>
      </c>
      <c r="B1078" s="51"/>
      <c r="C1078" s="51"/>
      <c r="D1078" s="51"/>
      <c r="E1078" s="51"/>
      <c r="F1078" s="52"/>
      <c r="G1078" s="83" t="s">
        <v>722</v>
      </c>
      <c r="H1078" s="53" t="s">
        <v>732</v>
      </c>
      <c r="I1078" s="53" t="s">
        <v>229</v>
      </c>
      <c r="J1078" s="53"/>
      <c r="K1078" s="53"/>
      <c r="L1078" s="24">
        <f>L1079</f>
        <v>1181.7</v>
      </c>
      <c r="M1078" s="24">
        <f t="shared" ref="M1078" si="630">M1079</f>
        <v>1181.7</v>
      </c>
      <c r="N1078" s="24">
        <f t="shared" si="629"/>
        <v>100</v>
      </c>
    </row>
    <row r="1079" spans="1:14" x14ac:dyDescent="0.25">
      <c r="A1079" s="35" t="s">
        <v>337</v>
      </c>
      <c r="B1079" s="36"/>
      <c r="C1079" s="36"/>
      <c r="D1079" s="36"/>
      <c r="E1079" s="36"/>
      <c r="F1079" s="37"/>
      <c r="G1079" s="85" t="s">
        <v>722</v>
      </c>
      <c r="H1079" s="38" t="s">
        <v>732</v>
      </c>
      <c r="I1079" s="38" t="s">
        <v>229</v>
      </c>
      <c r="J1079" s="38" t="s">
        <v>34</v>
      </c>
      <c r="K1079" s="77" t="s">
        <v>377</v>
      </c>
      <c r="L1079" s="58">
        <f>1091.5-167.5+287.2-29.5</f>
        <v>1181.7</v>
      </c>
      <c r="M1079" s="58">
        <f t="shared" ref="M1079" si="631">1091.5-167.5+287.2-29.5</f>
        <v>1181.7</v>
      </c>
      <c r="N1079" s="58">
        <f t="shared" si="629"/>
        <v>100</v>
      </c>
    </row>
    <row r="1080" spans="1:14" x14ac:dyDescent="0.25">
      <c r="A1080" s="50" t="s">
        <v>249</v>
      </c>
      <c r="B1080" s="36"/>
      <c r="C1080" s="36"/>
      <c r="D1080" s="36"/>
      <c r="E1080" s="36"/>
      <c r="F1080" s="37"/>
      <c r="G1080" s="83" t="s">
        <v>722</v>
      </c>
      <c r="H1080" s="53" t="s">
        <v>733</v>
      </c>
      <c r="I1080" s="53" t="s">
        <v>229</v>
      </c>
      <c r="J1080" s="38"/>
      <c r="K1080" s="77"/>
      <c r="L1080" s="24">
        <f>L1082</f>
        <v>30</v>
      </c>
      <c r="M1080" s="24">
        <f t="shared" ref="M1080" si="632">M1082</f>
        <v>30</v>
      </c>
      <c r="N1080" s="24">
        <f>M1080/L1080*100</f>
        <v>100</v>
      </c>
    </row>
    <row r="1081" spans="1:14" x14ac:dyDescent="0.25">
      <c r="A1081" s="35" t="s">
        <v>598</v>
      </c>
      <c r="B1081" s="51"/>
      <c r="C1081" s="51"/>
      <c r="D1081" s="51"/>
      <c r="E1081" s="51"/>
      <c r="F1081" s="37"/>
      <c r="G1081" s="85"/>
      <c r="H1081" s="38"/>
      <c r="I1081" s="38"/>
      <c r="J1081" s="38"/>
      <c r="K1081" s="77"/>
      <c r="L1081" s="58"/>
      <c r="M1081" s="58"/>
      <c r="N1081" s="58"/>
    </row>
    <row r="1082" spans="1:14" x14ac:dyDescent="0.25">
      <c r="A1082" s="35" t="s">
        <v>599</v>
      </c>
      <c r="B1082" s="51"/>
      <c r="C1082" s="51"/>
      <c r="D1082" s="51"/>
      <c r="E1082" s="51"/>
      <c r="F1082" s="37"/>
      <c r="G1082" s="85" t="s">
        <v>722</v>
      </c>
      <c r="H1082" s="38" t="s">
        <v>733</v>
      </c>
      <c r="I1082" s="38" t="s">
        <v>236</v>
      </c>
      <c r="J1082" s="38" t="s">
        <v>34</v>
      </c>
      <c r="K1082" s="77" t="s">
        <v>377</v>
      </c>
      <c r="L1082" s="58">
        <v>30</v>
      </c>
      <c r="M1082" s="58">
        <v>30</v>
      </c>
      <c r="N1082" s="58">
        <f t="shared" ref="N1082" si="633">M1082/L1082*100</f>
        <v>100</v>
      </c>
    </row>
    <row r="1083" spans="1:14" x14ac:dyDescent="0.25">
      <c r="A1083" s="50" t="s">
        <v>734</v>
      </c>
      <c r="B1083" s="36"/>
      <c r="C1083" s="36"/>
      <c r="D1083" s="36"/>
      <c r="E1083" s="36"/>
      <c r="F1083" s="37"/>
      <c r="G1083" s="83" t="s">
        <v>722</v>
      </c>
      <c r="H1083" s="53" t="s">
        <v>735</v>
      </c>
      <c r="I1083" s="53" t="s">
        <v>229</v>
      </c>
      <c r="J1083" s="38"/>
      <c r="K1083" s="77"/>
      <c r="L1083" s="24">
        <f>L1085</f>
        <v>167.5</v>
      </c>
      <c r="M1083" s="24">
        <f t="shared" ref="M1083" si="634">M1085</f>
        <v>167.5</v>
      </c>
      <c r="N1083" s="24">
        <f>M1083/L1083*100</f>
        <v>100</v>
      </c>
    </row>
    <row r="1084" spans="1:14" x14ac:dyDescent="0.25">
      <c r="A1084" s="35" t="s">
        <v>736</v>
      </c>
      <c r="B1084" s="36"/>
      <c r="C1084" s="36"/>
      <c r="D1084" s="36"/>
      <c r="E1084" s="36"/>
      <c r="F1084" s="37"/>
      <c r="G1084" s="85"/>
      <c r="H1084" s="38"/>
      <c r="I1084" s="38"/>
      <c r="J1084" s="38"/>
      <c r="K1084" s="77"/>
      <c r="L1084" s="58"/>
      <c r="M1084" s="58"/>
      <c r="N1084" s="58"/>
    </row>
    <row r="1085" spans="1:14" x14ac:dyDescent="0.25">
      <c r="A1085" s="35" t="s">
        <v>345</v>
      </c>
      <c r="B1085" s="36"/>
      <c r="C1085" s="36"/>
      <c r="D1085" s="36"/>
      <c r="E1085" s="36"/>
      <c r="F1085" s="37"/>
      <c r="G1085" s="85" t="s">
        <v>722</v>
      </c>
      <c r="H1085" s="38" t="s">
        <v>735</v>
      </c>
      <c r="I1085" s="38" t="s">
        <v>229</v>
      </c>
      <c r="J1085" s="38" t="s">
        <v>34</v>
      </c>
      <c r="K1085" s="77" t="s">
        <v>377</v>
      </c>
      <c r="L1085" s="58">
        <v>167.5</v>
      </c>
      <c r="M1085" s="58">
        <v>167.5</v>
      </c>
      <c r="N1085" s="58">
        <f t="shared" ref="N1085" si="635">M1085/L1085*100</f>
        <v>100</v>
      </c>
    </row>
    <row r="1086" spans="1:14" x14ac:dyDescent="0.25">
      <c r="A1086" s="35"/>
      <c r="B1086" s="36"/>
      <c r="C1086" s="36"/>
      <c r="D1086" s="36"/>
      <c r="E1086" s="36"/>
      <c r="F1086" s="37"/>
      <c r="G1086" s="85"/>
      <c r="H1086" s="38"/>
      <c r="I1086" s="38"/>
      <c r="J1086" s="38"/>
      <c r="K1086" s="77"/>
      <c r="L1086" s="58"/>
      <c r="M1086" s="58"/>
      <c r="N1086" s="58"/>
    </row>
    <row r="1087" spans="1:14" x14ac:dyDescent="0.25">
      <c r="A1087" s="50" t="s">
        <v>737</v>
      </c>
      <c r="B1087" s="51"/>
      <c r="C1087" s="51"/>
      <c r="D1087" s="51"/>
      <c r="E1087" s="51"/>
      <c r="F1087" s="52"/>
      <c r="G1087" s="83" t="s">
        <v>722</v>
      </c>
      <c r="H1087" s="53" t="s">
        <v>738</v>
      </c>
      <c r="I1087" s="38"/>
      <c r="J1087" s="38"/>
      <c r="K1087" s="77"/>
      <c r="L1087" s="24">
        <f>L1088+L1091+L1093</f>
        <v>1371</v>
      </c>
      <c r="M1087" s="24">
        <f t="shared" ref="M1087" si="636">M1088+M1091+M1093</f>
        <v>1370.7</v>
      </c>
      <c r="N1087" s="24">
        <f t="shared" ref="N1087:N1092" si="637">M1087/L1087*100</f>
        <v>99.978118161925593</v>
      </c>
    </row>
    <row r="1088" spans="1:14" x14ac:dyDescent="0.25">
      <c r="A1088" s="50" t="s">
        <v>367</v>
      </c>
      <c r="B1088" s="51"/>
      <c r="C1088" s="51"/>
      <c r="D1088" s="51"/>
      <c r="E1088" s="51"/>
      <c r="F1088" s="52"/>
      <c r="G1088" s="83" t="s">
        <v>722</v>
      </c>
      <c r="H1088" s="53" t="s">
        <v>739</v>
      </c>
      <c r="I1088" s="53" t="s">
        <v>229</v>
      </c>
      <c r="J1088" s="53"/>
      <c r="K1088" s="53"/>
      <c r="L1088" s="24">
        <f>L1089</f>
        <v>1344.3</v>
      </c>
      <c r="M1088" s="24">
        <f t="shared" ref="M1088" si="638">M1089</f>
        <v>1344.3</v>
      </c>
      <c r="N1088" s="24">
        <f t="shared" si="637"/>
        <v>100</v>
      </c>
    </row>
    <row r="1089" spans="1:14" x14ac:dyDescent="0.25">
      <c r="A1089" s="35" t="s">
        <v>737</v>
      </c>
      <c r="B1089" s="51"/>
      <c r="C1089" s="51"/>
      <c r="D1089" s="51"/>
      <c r="E1089" s="51"/>
      <c r="F1089" s="52"/>
      <c r="G1089" s="85" t="s">
        <v>722</v>
      </c>
      <c r="H1089" s="38" t="s">
        <v>739</v>
      </c>
      <c r="I1089" s="38" t="s">
        <v>229</v>
      </c>
      <c r="J1089" s="38" t="s">
        <v>34</v>
      </c>
      <c r="K1089" s="38" t="s">
        <v>377</v>
      </c>
      <c r="L1089" s="58">
        <v>1344.3</v>
      </c>
      <c r="M1089" s="58">
        <v>1344.3</v>
      </c>
      <c r="N1089" s="58">
        <f t="shared" si="637"/>
        <v>100</v>
      </c>
    </row>
    <row r="1090" spans="1:14" x14ac:dyDescent="0.25">
      <c r="A1090" s="50" t="s">
        <v>578</v>
      </c>
      <c r="B1090" s="36"/>
      <c r="C1090" s="36"/>
      <c r="D1090" s="36"/>
      <c r="E1090" s="36"/>
      <c r="F1090" s="37"/>
      <c r="G1090" s="83" t="s">
        <v>722</v>
      </c>
      <c r="H1090" s="53" t="s">
        <v>740</v>
      </c>
      <c r="I1090" s="38"/>
      <c r="J1090" s="38"/>
      <c r="K1090" s="77"/>
      <c r="L1090" s="24">
        <f>L1091+L1095</f>
        <v>26.7</v>
      </c>
      <c r="M1090" s="24">
        <f t="shared" ref="M1090" si="639">M1091+M1095</f>
        <v>26.4</v>
      </c>
      <c r="N1090" s="24">
        <f t="shared" si="637"/>
        <v>98.876404494382015</v>
      </c>
    </row>
    <row r="1091" spans="1:14" x14ac:dyDescent="0.25">
      <c r="A1091" s="50" t="s">
        <v>579</v>
      </c>
      <c r="B1091" s="51"/>
      <c r="C1091" s="51"/>
      <c r="D1091" s="51"/>
      <c r="E1091" s="51"/>
      <c r="F1091" s="52"/>
      <c r="G1091" s="83" t="s">
        <v>722</v>
      </c>
      <c r="H1091" s="53" t="s">
        <v>740</v>
      </c>
      <c r="I1091" s="53" t="s">
        <v>236</v>
      </c>
      <c r="J1091" s="53"/>
      <c r="K1091" s="53"/>
      <c r="L1091" s="24">
        <f>L1092</f>
        <v>26.7</v>
      </c>
      <c r="M1091" s="24">
        <f t="shared" ref="M1091" si="640">M1092</f>
        <v>26.4</v>
      </c>
      <c r="N1091" s="24">
        <f t="shared" si="637"/>
        <v>98.876404494382015</v>
      </c>
    </row>
    <row r="1092" spans="1:14" x14ac:dyDescent="0.25">
      <c r="A1092" s="35" t="s">
        <v>737</v>
      </c>
      <c r="B1092" s="51"/>
      <c r="C1092" s="51"/>
      <c r="D1092" s="51"/>
      <c r="E1092" s="51"/>
      <c r="F1092" s="52"/>
      <c r="G1092" s="85" t="s">
        <v>722</v>
      </c>
      <c r="H1092" s="38" t="s">
        <v>740</v>
      </c>
      <c r="I1092" s="38" t="s">
        <v>236</v>
      </c>
      <c r="J1092" s="38" t="s">
        <v>34</v>
      </c>
      <c r="K1092" s="77" t="s">
        <v>377</v>
      </c>
      <c r="L1092" s="58">
        <v>26.7</v>
      </c>
      <c r="M1092" s="58">
        <v>26.4</v>
      </c>
      <c r="N1092" s="58">
        <f t="shared" si="637"/>
        <v>98.876404494382015</v>
      </c>
    </row>
    <row r="1093" spans="1:14" x14ac:dyDescent="0.25">
      <c r="A1093" s="50" t="s">
        <v>237</v>
      </c>
      <c r="B1093" s="51"/>
      <c r="C1093" s="51"/>
      <c r="D1093" s="51"/>
      <c r="E1093" s="51"/>
      <c r="F1093" s="52"/>
      <c r="G1093" s="83" t="s">
        <v>722</v>
      </c>
      <c r="H1093" s="53" t="s">
        <v>740</v>
      </c>
      <c r="I1093" s="53" t="s">
        <v>238</v>
      </c>
      <c r="J1093" s="53"/>
      <c r="K1093" s="53"/>
      <c r="L1093" s="24">
        <f>L1094</f>
        <v>0</v>
      </c>
      <c r="M1093" s="24">
        <f t="shared" ref="M1093:N1093" si="641">M1094</f>
        <v>0</v>
      </c>
      <c r="N1093" s="24">
        <f t="shared" si="641"/>
        <v>0</v>
      </c>
    </row>
    <row r="1094" spans="1:14" x14ac:dyDescent="0.25">
      <c r="A1094" s="35" t="s">
        <v>737</v>
      </c>
      <c r="B1094" s="51"/>
      <c r="C1094" s="51"/>
      <c r="D1094" s="51"/>
      <c r="E1094" s="51"/>
      <c r="F1094" s="52"/>
      <c r="G1094" s="85" t="s">
        <v>722</v>
      </c>
      <c r="H1094" s="38" t="s">
        <v>740</v>
      </c>
      <c r="I1094" s="38" t="s">
        <v>238</v>
      </c>
      <c r="J1094" s="38" t="s">
        <v>34</v>
      </c>
      <c r="K1094" s="38" t="s">
        <v>377</v>
      </c>
      <c r="L1094" s="58">
        <v>0</v>
      </c>
      <c r="M1094" s="58">
        <v>0</v>
      </c>
      <c r="N1094" s="58">
        <v>0</v>
      </c>
    </row>
    <row r="1095" spans="1:14" x14ac:dyDescent="0.25">
      <c r="A1095" s="131" t="s">
        <v>741</v>
      </c>
      <c r="B1095" s="132"/>
      <c r="C1095" s="132"/>
      <c r="D1095" s="132"/>
      <c r="E1095" s="132"/>
      <c r="F1095" s="133"/>
      <c r="G1095" s="122"/>
      <c r="H1095" s="122"/>
      <c r="I1095" s="122"/>
      <c r="J1095" s="122"/>
      <c r="K1095" s="123"/>
      <c r="L1095" s="124"/>
      <c r="M1095" s="124"/>
      <c r="N1095" s="124"/>
    </row>
    <row r="1096" spans="1:14" ht="15.75" x14ac:dyDescent="0.25">
      <c r="A1096" s="134"/>
      <c r="B1096" s="135"/>
      <c r="C1096" s="135"/>
      <c r="D1096" s="135"/>
      <c r="E1096" s="135"/>
      <c r="F1096" s="136"/>
      <c r="G1096" s="122"/>
      <c r="H1096" s="122"/>
      <c r="I1096" s="122"/>
      <c r="J1096" s="122"/>
      <c r="K1096" s="123"/>
      <c r="L1096" s="125">
        <f>L13+L478+L843+L893+L1054+L1066</f>
        <v>1031083.5000000002</v>
      </c>
      <c r="M1096" s="125">
        <f t="shared" ref="M1096" si="642">M13+M478+M843+M893+M1054+M1066</f>
        <v>1025375.9000000001</v>
      </c>
      <c r="N1096" s="125">
        <f>M1096/L1096*100</f>
        <v>99.446446383828274</v>
      </c>
    </row>
    <row r="1098" spans="1:14" x14ac:dyDescent="0.25">
      <c r="A1098" t="s">
        <v>742</v>
      </c>
      <c r="L1098" t="s">
        <v>743</v>
      </c>
    </row>
  </sheetData>
  <mergeCells count="4">
    <mergeCell ref="A8:L8"/>
    <mergeCell ref="A9:L9"/>
    <mergeCell ref="A11:F11"/>
    <mergeCell ref="A1095:F1096"/>
  </mergeCells>
  <pageMargins left="0" right="0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2024-04-12T06:14:03Z</cp:lastPrinted>
  <dcterms:created xsi:type="dcterms:W3CDTF">2024-02-09T03:41:30Z</dcterms:created>
  <dcterms:modified xsi:type="dcterms:W3CDTF">2024-04-17T04:17:29Z</dcterms:modified>
</cp:coreProperties>
</file>